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4332"/>
  <x:workbookPr defaultThemeVersion="124226"/>
  <mc:AlternateContent xmlns:mc="http://schemas.openxmlformats.org/markup-compatibility/2006">
    <mc:Choice Requires="x15">
      <x15ac:absPath xmlns:x15ac="http://schemas.microsoft.com/office/spreadsheetml/2010/11/ac" url="Z:\EECRF\2024\Nelson\FINAL NELSON DOCS\"/>
    </mc:Choice>
  </mc:AlternateContent>
  <xr:revisionPtr revIDLastSave="0" documentId="13_ncr:1_{BE62FA45-1F86-455A-9EB2-AE02F409828F}" xr6:coauthVersionLast="47" xr6:coauthVersionMax="47" xr10:uidLastSave="{00000000-0000-0000-0000-000000000000}"/>
  <x:bookViews>
    <x:workbookView xWindow="-120" yWindow="-120" windowWidth="29040" windowHeight="15840" xr2:uid="{00000000-000D-0000-FFFF-FFFF00000000}"/>
  </x:bookViews>
  <x:sheets>
    <x:sheet name="WP_DEN_1" sheetId="1" r:id="rId1"/>
    <x:sheet name="WP_DEN_2" sheetId="9" r:id="rId2"/>
    <x:sheet name="WP_DEN_3" sheetId="28" r:id="rId3"/>
    <x:sheet name="WP_DEN-4" sheetId="29" r:id="rId4"/>
  </x:sheets>
  <x:definedNames>
    <x:definedName name="ASD" localSheetId="2">#REF!</x:definedName>
    <x:definedName name="ASD" localSheetId="3">#REF!</x:definedName>
    <x:definedName name="ASD">#REF!</x:definedName>
    <x:definedName name="FFT" localSheetId="1">#REF!</x:definedName>
    <x:definedName name="FFT" localSheetId="2">#REF!</x:definedName>
    <x:definedName name="FFT" localSheetId="3">#REF!</x:definedName>
    <x:definedName name="FFT">#REF!</x:definedName>
    <x:definedName name="NvsEndTime">37814.7334027778</x:definedName>
    <x:definedName name="_xlnm.Print_Area" localSheetId="0">WP_DEN_1!$A$1:$F$24</x:definedName>
    <x:definedName name="_xlnm.Print_Area" localSheetId="1">WP_DEN_2!$A$1:$T$44</x:definedName>
    <x:definedName name="_xlnm.Print_Area" localSheetId="2">WP_DEN_3!$A$1:$O$52</x:definedName>
    <x:definedName name="s" localSheetId="2">#REF!</x:definedName>
    <x:definedName name="s" localSheetId="3">#REF!</x:definedName>
    <x:definedName name="s">#REF!</x:definedName>
    <x:definedName name="SECT1" localSheetId="1">#REF!</x:definedName>
    <x:definedName name="SECT1" localSheetId="2">#REF!</x:definedName>
    <x:definedName name="SECT1" localSheetId="3">#REF!</x:definedName>
    <x:definedName name="SECT1">#REF!</x:definedName>
    <x:definedName name="SECT2" localSheetId="1">#REF!</x:definedName>
    <x:definedName name="SECT2" localSheetId="2">#REF!</x:definedName>
    <x:definedName name="SECT2" localSheetId="3">#REF!</x:definedName>
    <x:definedName name="SECT2">#REF!</x:definedName>
    <x:definedName name="Sun">#REF!</x:definedName>
    <x:definedName name="WP_MAT_4" localSheetId="3">#REF!</x:definedName>
    <x:definedName name="WP_MAT_4">#REF!</x:definedName>
  </x:definedName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A31" i="28" l="1"/>
  <x:c r="S34" i="9"/>
  <x:c r="O16" i="9"/>
  <x:c r="O14" i="9"/>
  <x:c r="E34" i="9"/>
  <x:c r="M34" i="9"/>
  <x:c r="K34" i="9"/>
  <x:c r="I34" i="9"/>
  <x:c r="J23" i="28" l="1"/>
  <x:c r="F15" i="29" l="1"/>
  <x:c r="L15" i="29" s="1"/>
  <x:c r="F14" i="29"/>
  <x:c r="J14" i="29" s="1"/>
  <x:c r="M13" i="29"/>
  <x:c r="L13" i="29"/>
  <x:c r="K13" i="29"/>
  <x:c r="J13" i="29"/>
  <x:c r="F13" i="29"/>
  <x:c r="M12" i="29"/>
  <x:c r="L12" i="29"/>
  <x:c r="K12" i="29"/>
  <x:c r="J12" i="29"/>
  <x:c r="F12" i="29"/>
  <x:c r="F11" i="29"/>
  <x:c r="L11" i="29" s="1"/>
  <x:c r="M14" i="29" l="1"/>
  <x:c r="K14" i="29"/>
  <x:c r="K11" i="29"/>
  <x:c r="L14" i="29"/>
  <x:c r="J11" i="29"/>
  <x:c r="M11" i="29" s="1"/>
  <x:c r="J15" i="29"/>
  <x:c r="K15" i="29"/>
  <x:c r="M15" i="29" l="1"/>
  <x:c r="M16" i="29"/>
  <x:c r="B43" i="28" l="1"/>
  <x:c r="I42" i="28"/>
  <x:c r="I43" i="28" s="1"/>
  <x:c r="D42" i="28"/>
  <x:c r="D43" i="28" s="1"/>
  <x:c r="J41" i="28"/>
  <x:c r="D38" i="28"/>
  <x:c r="E37" i="28"/>
  <x:c r="E38" i="28" s="1"/>
  <x:c r="D37" i="28"/>
  <x:c r="I36" i="28"/>
  <x:c r="I37" i="28" s="1"/>
  <x:c r="I38" i="28" s="1"/>
  <x:c r="H36" i="28"/>
  <x:c r="H37" i="28" s="1"/>
  <x:c r="G36" i="28"/>
  <x:c r="G37" i="28" s="1"/>
  <x:c r="F36" i="28"/>
  <x:c r="F37" i="28" s="1"/>
  <x:c r="E36" i="28"/>
  <x:c r="D36" i="28"/>
  <x:c r="C36" i="28"/>
  <x:c r="C37" i="28" s="1"/>
  <x:c r="B36" i="28"/>
  <x:c r="B37" i="28" s="1"/>
  <x:c r="A36" i="28"/>
  <x:c r="J35" i="28"/>
  <x:c r="J34" i="28"/>
  <x:c r="B13" i="28" s="1"/>
  <x:c r="A33" i="28"/>
  <x:c r="H31" i="28"/>
  <x:c r="G31" i="28"/>
  <x:c r="F31" i="28"/>
  <x:c r="E31" i="28"/>
  <x:c r="D31" i="28"/>
  <x:c r="C31" i="28"/>
  <x:c r="B31" i="28"/>
  <x:c r="J31" i="28" s="1"/>
  <x:c r="E12" i="28" s="1"/>
  <x:c r="I30" i="28"/>
  <x:c r="I31" i="28" s="1"/>
  <x:c r="J29" i="28"/>
  <x:c r="A29" i="28"/>
  <x:c r="J26" i="28"/>
  <x:c r="A25" i="28"/>
  <x:c r="I23" i="28"/>
  <x:c r="H23" i="28"/>
  <x:c r="G23" i="28"/>
  <x:c r="I22" i="28"/>
  <x:c r="H22" i="28"/>
  <x:c r="G22" i="28"/>
  <x:c r="J22" i="28" s="1"/>
  <x:c r="I21" i="28"/>
  <x:c r="H21" i="28"/>
  <x:c r="G21" i="28"/>
  <x:c r="J21" i="28" s="1"/>
  <x:c r="C14" i="28"/>
  <x:c r="A14" i="28"/>
  <x:c r="A43" i="28" s="1"/>
  <x:c r="A13" i="28"/>
  <x:c r="A38" i="28" s="1"/>
  <x:c r="M12" i="28"/>
  <x:c r="N12" i="28" s="1"/>
  <x:c r="K12" i="28"/>
  <x:c r="J12" i="28"/>
  <x:c r="C12" i="28"/>
  <x:c r="K11" i="28"/>
  <x:c r="L12" i="28" s="1"/>
  <x:c r="J11" i="28"/>
  <x:c r="K10" i="28"/>
  <x:c r="L10" i="28" s="1"/>
  <x:c r="J10" i="28"/>
  <x:c r="K9" i="28"/>
  <x:c r="K14" i="28" s="1"/>
  <x:c r="O12" i="28" s="1"/>
  <x:c r="J9" i="28"/>
  <x:c r="L8" i="28"/>
  <x:c r="K8" i="28"/>
  <x:c r="J8" i="28"/>
  <x:c r="K7" i="28"/>
  <x:c r="J7" i="28"/>
  <x:c r="C19" i="1"/>
  <x:c r="G42" i="28" l="1"/>
  <x:c r="G43" i="28" s="1"/>
  <x:c r="G38" i="28"/>
  <x:c r="F38" i="28"/>
  <x:c r="F42" i="28"/>
  <x:c r="F43" i="28" s="1"/>
  <x:c r="D12" i="28"/>
  <x:c r="B38" i="28"/>
  <x:c r="J38" i="28" s="1"/>
  <x:c r="E13" i="28" s="1"/>
  <x:c r="J37" i="28"/>
  <x:c r="C42" i="28"/>
  <x:c r="C38" i="28"/>
  <x:c r="H42" i="28"/>
  <x:c r="H43" i="28" s="1"/>
  <x:c r="H38" i="28"/>
  <x:c r="A40" i="28"/>
  <x:c r="L11" i="28"/>
  <x:c r="B12" i="28"/>
  <x:c r="J36" i="28"/>
  <x:c r="C13" i="28" s="1"/>
  <x:c r="E42" i="28"/>
  <x:c r="E43" i="28" s="1"/>
  <x:c r="L9" i="28"/>
  <x:c r="J30" i="28"/>
  <x:c r="C43" i="28" l="1"/>
  <x:c r="J43" i="28" s="1"/>
  <x:c r="E14" i="28" s="1"/>
  <x:c r="J42" i="28"/>
  <x:c r="S32" i="9" l="1"/>
  <x:c r="Q32" i="9"/>
  <x:c r="G28" i="9" l="1"/>
  <x:c r="O28" i="9" s="1"/>
  <x:c r="Q28" i="9" s="1"/>
  <x:c r="S28" i="9" s="1"/>
  <x:c r="G25" i="9"/>
  <x:c r="O25" i="9" s="1"/>
  <x:c r="Q25" i="9" s="1"/>
  <x:c r="S25" i="9" s="1"/>
  <x:c r="G23" i="9"/>
  <x:c r="O23" i="9" s="1"/>
  <x:c r="Q23" i="9" s="1"/>
  <x:c r="S23" i="9" s="1"/>
  <x:c r="G20" i="9"/>
  <x:c r="O20" i="9" s="1"/>
  <x:c r="G18" i="9"/>
  <x:c r="G16" i="9"/>
  <x:c r="G14" i="9"/>
  <x:c r="E19" i="1"/>
  <x:c r="Q14" i="9" l="1"/>
  <x:c r="S14" i="9" s="1"/>
  <x:c r="O18" i="9"/>
  <x:c r="Q18" i="9" s="1"/>
  <x:c r="S18" i="9" s="1"/>
  <x:c r="M32" i="9"/>
  <x:c r="M30" i="9"/>
  <x:c r="K32" i="9"/>
  <x:c r="K30" i="9"/>
  <x:c r="K20" i="9"/>
  <x:c r="I32" i="9"/>
  <x:c r="I30" i="9"/>
  <x:c r="I20" i="9"/>
  <x:c r="Q16" i="9" l="1"/>
  <x:c r="S16" i="9" s="1"/>
  <x:c r="Q20" i="9"/>
  <x:c r="S20" i="9" s="1"/>
  <x:c r="O32" i="9"/>
  <x:c r="G30" i="9"/>
  <x:c r="G34" i="9" s="1"/>
  <x:c r="O30" i="9" l="1"/>
  <x:c r="Q30" i="9" l="1"/>
  <x:c r="S30" i="9" s="1"/>
  <x:c r="O34" i="9"/>
  <x:c r="Q34" i="9"/>
</x:calcChain>
</file>

<file path=xl/comments1.xml><?xml version="1.0" encoding="utf-8"?>
<x:comments xmlns:mc="http://schemas.openxmlformats.org/markup-compatibility/2006" xmlns:xr="http://schemas.microsoft.com/office/spreadsheetml/2014/revision" xmlns:x="http://schemas.openxmlformats.org/spreadsheetml/2006/main" mc:Ignorable="xr">
  <x:authors>
    <x:author>Unknown</x:author>
  </x:authors>
  <x:commentList/>
</x:comments>
</file>

<file path=xl/comments2.xml><?xml version="1.0" encoding="utf-8"?>
<x:comments xmlns:mc="http://schemas.openxmlformats.org/markup-compatibility/2006" xmlns:xr="http://schemas.microsoft.com/office/spreadsheetml/2014/revision" xmlns:x="http://schemas.openxmlformats.org/spreadsheetml/2006/main" mc:Ignorable="xr">
  <x:authors>
    <x:author>Unknown</x:author>
  </x:authors>
  <x:commentList/>
</x:comments>
</file>

<file path=xl/sharedStrings.xml><?xml version="1.0" encoding="utf-8"?>
<x:sst xmlns:x="http://schemas.openxmlformats.org/spreadsheetml/2006/main" count="229" uniqueCount="143">
  <x:si>
    <x:t xml:space="preserve">  Lighting</x:t>
  </x:si>
  <x:si>
    <x:t xml:space="preserve">  Transmission</x:t>
  </x:si>
  <x:si>
    <x:t xml:space="preserve">  Residential</x:t>
  </x:si>
  <x:si>
    <x:t xml:space="preserve">  Secondary Service  &gt; 10 kW</x:t>
  </x:si>
  <x:si>
    <x:t xml:space="preserve">  Primary Service  &gt; 10 kW</x:t>
  </x:si>
  <x:si>
    <x:t>Amount</x:t>
  </x:si>
  <x:si>
    <x:t>(a)</x:t>
  </x:si>
  <x:si>
    <x:t xml:space="preserve">   Total</x:t>
  </x:si>
  <x:si>
    <x:t>(c)</x:t>
  </x:si>
  <x:si>
    <x:t>Oncor Electric Delivery Company LLC</x:t>
  </x:si>
  <x:si>
    <x:t>(b)</x:t>
  </x:si>
  <x:si>
    <x:t>(d)</x:t>
  </x:si>
  <x:si>
    <x:t>(e)</x:t>
  </x:si>
  <x:si>
    <x:t>Energy</x:t>
  </x:si>
  <x:si>
    <x:t>Efficiency Costs</x:t>
  </x:si>
  <x:si>
    <x:t>Program Cost</x:t>
  </x:si>
  <x:si>
    <x:t>Residential Service</x:t>
  </x:si>
  <x:si>
    <x:t>Secondary Service ≤ 10 kW</x:t>
  </x:si>
  <x:si>
    <x:t>Secondary Service &gt; 10 kW</x:t>
  </x:si>
  <x:si>
    <x:t>Primary Service ≤ 10 kW</x:t>
  </x:si>
  <x:si>
    <x:t>(f)</x:t>
  </x:si>
  <x:si>
    <x:t xml:space="preserve">     Distribution Line</x:t>
  </x:si>
  <x:si>
    <x:t xml:space="preserve">     Substation</x:t>
  </x:si>
  <x:si>
    <x:t>Transmission Service</x:t>
  </x:si>
  <x:si>
    <x:t>Lighting Service</x:t>
  </x:si>
  <x:si>
    <x:t xml:space="preserve">                   Total</x:t>
  </x:si>
  <x:si>
    <x:t>Lighting</x:t>
  </x:si>
  <x:si>
    <x:t>Primary Service &gt; 10 kW</x:t>
  </x:si>
  <x:si>
    <x:t>(g)</x:t>
  </x:si>
  <x:si>
    <x:t xml:space="preserve">     Non Profit</x:t>
  </x:si>
  <x:si>
    <x:t xml:space="preserve">     For Profit</x:t>
  </x:si>
  <x:si>
    <x:t>Energy Efficiency Revenues and Actual Billing Determinants</x:t>
  </x:si>
  <x:si>
    <x:t>Recovery of</x:t>
  </x:si>
  <x:si>
    <x:t>Energy Efficiency Rate Class</x:t>
  </x:si>
  <x:si>
    <x:t>Calendar Year</x:t>
  </x:si>
  <x:si>
    <x:t>Total System</x:t>
  </x:si>
  <x:si>
    <x:t>Actual</x:t>
  </x:si>
  <x:si>
    <x:t>Residential</x:t>
  </x:si>
  <x:si>
    <x:t>Sec ≤ 10 kW</x:t>
  </x:si>
  <x:si>
    <x:t>Sec &gt; 10 kW</x:t>
  </x:si>
  <x:si>
    <x:t>Pri ≤ 10 kW</x:t>
  </x:si>
  <x:si>
    <x:t>Pri &gt; 10 kW</x:t>
  </x:si>
  <x:si>
    <x:t>Transmission</x:t>
  </x:si>
  <x:si>
    <x:t>Retail</x:t>
  </x:si>
  <x:si>
    <x:t>Eligible Residential &amp; Commercial</x:t>
  </x:si>
  <x:si>
    <x:t>Annual Growth (MW)</x:t>
  </x:si>
  <x:si>
    <x:t>5-Yr Avg Growth (MW)</x:t>
  </x:si>
  <x:si>
    <x:t>Actual, Weather-Adjusted</x:t>
  </x:si>
  <x:si>
    <x:t>Transmission Voltage</x:t>
  </x:si>
  <x:si>
    <x:t>Pri-Substn</x:t>
  </x:si>
  <x:si>
    <x:t>Actual (at Meter)</x:t>
  </x:si>
  <x:si>
    <x:t>Weath-Adj</x:t>
  </x:si>
  <x:si>
    <x:t>Weather Adj</x:t>
  </x:si>
  <x:si>
    <x:t>Total</x:t>
  </x:si>
  <x:si>
    <x:t>Energy Efficiency</x:t>
  </x:si>
  <x:si>
    <x:t>Program Costs,</x:t>
  </x:si>
  <x:si>
    <x:t>Performance</x:t>
  </x:si>
  <x:si>
    <x:t>Bonus</x:t>
  </x:si>
  <x:si>
    <x:r>
      <x:t>Allocation</x:t>
    </x:r>
    <x:r>
      <x:rPr>
        <x:vertAlign val="superscript"/>
        <x:sz val="10"/>
        <x:rFont val="Arial"/>
        <x:family val="2"/>
      </x:rPr>
      <x:t>1</x:t>
    </x:r>
  </x:si>
  <x:si>
    <x:t>Municipal Rate</x:t>
  </x:si>
  <x:si>
    <x:t>Case Expense</x:t>
  </x:si>
  <x:si>
    <x:r>
      <x:t>Efficiency Costs</x:t>
    </x:r>
    <x:r>
      <x:rPr>
        <x:vertAlign val="superscript"/>
        <x:sz val="10"/>
        <x:rFont val="Arial"/>
        <x:family val="2"/>
      </x:rPr>
      <x:t>3</x:t>
    </x:r>
  </x:si>
  <x:si>
    <x:t>Energy Consumption (MWH) at Meter</x:t>
  </x:si>
  <x:si>
    <x:t>Peak Demand (MW) at Source</x:t>
  </x:si>
  <x:si>
    <x:t>* Various table values may differ from prior years due to refinement of historic demand values from ERCOT and revisions arising from the weather adjustment process.</x:t>
  </x:si>
  <x:si>
    <x:t>Additional revisions may arise from adjustments related to the consumption and peak demand of exempt industrial premises opting out of energy efficiency programs.</x:t>
  </x:si>
  <x:si>
    <x:t>Oncor Annual Peak</x:t>
  </x:si>
  <x:si>
    <x:t>Weighted Average Line Loss Factors</x:t>
  </x:si>
  <x:si>
    <x:t>(d)=(a)+(b)+(c)</x:t>
  </x:si>
  <x:si>
    <x:t>Date/time</x:t>
  </x:si>
  <x:si>
    <x:t>Line</x:t>
  </x:si>
  <x:si>
    <x:t>Secondary</x:t>
  </x:si>
  <x:si>
    <x:t>Primary</x:t>
  </x:si>
  <x:si>
    <x:t>1</x:t>
  </x:si>
  <x:si>
    <x:t>2</x:t>
  </x:si>
  <x:si>
    <x:t>3</x:t>
  </x:si>
  <x:si>
    <x:t>4</x:t>
  </x:si>
  <x:si>
    <x:t>5</x:t>
  </x:si>
  <x:si>
    <x:t>5-yr avg</x:t>
  </x:si>
  <x:si>
    <x:t>Calculation of Line Loss Factor</x:t>
  </x:si>
  <x:si>
    <x:t>Secondary / Primary Voltage</x:t>
  </x:si>
  <x:si>
    <x:t>Industrial                                  Opt-Out / Ineligible</x:t>
  </x:si>
  <x:si>
    <x:t>Opt-Out/Ineligible</x:t>
  </x:si>
  <x:si>
    <x:t>Annual Growth in Demand and Energy Consumption *</x:t>
  </x:si>
  <x:si>
    <x:r>
      <x:t>(h)</x:t>
    </x:r>
    <x:r>
      <x:rPr>
        <x:vertAlign val="superscript"/>
        <x:sz val="9"/>
        <x:color theme="1"/>
        <x:rFont val="Calibri"/>
        <x:family val="2"/>
        <x:scheme val="minor"/>
      </x:rPr>
      <x:t>+</x:t>
    </x:r>
  </x:si>
  <x:si>
    <x:r>
      <x:t>(i)</x:t>
    </x:r>
    <x:r>
      <x:rPr>
        <x:vertAlign val="superscript"/>
        <x:sz val="9"/>
        <x:color theme="1"/>
        <x:rFont val="Calibri"/>
        <x:family val="2"/>
        <x:scheme val="minor"/>
      </x:rPr>
      <x:t>+</x:t>
    </x:r>
  </x:si>
  <x:si>
    <x:r>
      <x:t>(j)</x:t>
    </x:r>
    <x:r>
      <x:rPr>
        <x:vertAlign val="superscript"/>
        <x:sz val="9"/>
        <x:color theme="1"/>
        <x:rFont val="Calibri"/>
        <x:family val="2"/>
        <x:scheme val="minor"/>
      </x:rPr>
      <x:t>+</x:t>
    </x:r>
  </x:si>
  <x:si>
    <x:t>(k)=(h)+(i)+(j)</x:t>
  </x:si>
  <x:si>
    <x:t>** Reflects line loss of:</x:t>
  </x:si>
  <x:si>
    <x:t>Source: Company's Books and Records</x:t>
  </x:si>
  <x:si>
    <x:t>Recovery of Energy</x:t>
  </x:si>
  <x:si>
    <x:t xml:space="preserve">     For Profit (N6, N7, N8, N9)</x:t>
  </x:si>
  <x:si>
    <x:t>see Exhibit GDJ-2</x:t>
  </x:si>
  <x:si>
    <x:t>EE Demand Goal (MW) at Meter</x:t>
  </x:si>
  <x:si>
    <x:t>30% of 5-Yr Avg Growth**</x:t>
  </x:si>
  <x:si>
    <x:t>0.4% of 5-Yr Avg Peak Demand**</x:t>
  </x:si>
  <x:si>
    <x:t xml:space="preserve">Industrial Opt-Out /  </x:t>
  </x:si>
  <x:si>
    <x:t>System Peak (MW)</x:t>
  </x:si>
  <x:si>
    <x:t>Ineligible (MW)</x:t>
  </x:si>
  <x:si>
    <x:t>System Growth /</x:t>
  </x:si>
  <x:si>
    <x:t xml:space="preserve">Actual, Weather </x:t>
  </x:si>
  <x:si>
    <x:t>Secondary/</x:t>
  </x:si>
  <x:si>
    <x:t>EE Goal</x:t>
  </x:si>
  <x:si>
    <x:t>Adjusted</x:t>
  </x:si>
  <x:si>
    <x:t>Primary Voltage</x:t>
  </x:si>
  <x:si>
    <x:t>Voltage</x:t>
  </x:si>
  <x:si>
    <x:t>Calculation</x:t>
  </x:si>
  <x:si>
    <x:t>Energy Efficiency Goal Calcluation Scenarios</x:t>
  </x:si>
  <x:si>
    <x:t>Load Research (kW)</x:t>
  </x:si>
  <x:si>
    <x:r>
      <x:t>Line Loss Factors</x:t>
    </x:r>
    <x:r>
      <x:rPr>
        <x:vertAlign val="superscript"/>
        <x:sz val="11"/>
        <x:color theme="1"/>
        <x:rFont val="Calibri"/>
        <x:family val="2"/>
        <x:scheme val="minor"/>
      </x:rPr>
      <x:t>1</x:t>
    </x:r>
  </x:si>
  <x:si>
    <x:r>
      <x:rPr>
        <x:vertAlign val="superscript"/>
        <x:sz val="12"/>
        <x:color theme="1"/>
        <x:rFont val="Calibri"/>
        <x:family val="2"/>
        <x:scheme val="minor"/>
      </x:rPr>
      <x:t>1</x:t>
    </x:r>
    <x:r>
      <x:rPr>
        <x:sz val="12"/>
        <x:color theme="1"/>
        <x:rFont val="Calibri"/>
        <x:family val="2"/>
        <x:scheme val="minor"/>
      </x:rPr>
      <x:t xml:space="preserve">  Actual loss factors used in ERCOT Wholesale Settlement at the time of Oncor Annual Peak</x:t>
    </x:r>
  </x:si>
  <x:si>
    <x:t xml:space="preserve"> </x:t>
  </x:si>
  <x:si>
    <x:t>5-yr Avg</x:t>
  </x:si>
  <x:si>
    <x:t xml:space="preserve">     Non Profit (N0, N1, N2, N3)</x:t>
  </x:si>
  <x:si>
    <x:t xml:space="preserve">  Secondary Service ≤ 10 kW</x:t>
  </x:si>
  <x:si>
    <x:t xml:space="preserve">  Primary Service  ≤ 10 kW</x:t>
  </x:si>
  <x:si>
    <x:r>
      <x:t>Allocation</x:t>
    </x:r>
    <x:r>
      <x:rPr>
        <x:vertAlign val="superscript"/>
        <x:sz val="10"/>
        <x:rFont val="Arial"/>
        <x:family val="2"/>
      </x:rPr>
      <x:t>2</x:t>
    </x:r>
  </x:si>
  <x:si>
    <x:t>Revenue Billed</x:t>
  </x:si>
  <x:si>
    <x:t>see WP/DEN/1 (a)</x:t>
  </x:si>
  <x:si>
    <x:t>For the Year Ended December 31, 2023</x:t>
  </x:si>
  <x:si>
    <x:r>
      <x:t>2023 EECRF Billed Revenue</x:t>
    </x:r>
    <x:r>
      <x:rPr>
        <x:b/>
        <x:vertAlign val="superscript"/>
        <x:sz val="10"/>
        <x:rFont val="Arial"/>
        <x:family val="2"/>
      </x:rPr>
      <x:t>1</x:t>
    </x:r>
  </x:si>
  <x:si>
    <x:t>2023 Actual Billing Determinants      (kWh)</x:t>
  </x:si>
  <x:si>
    <x:t>2023 Actual</x:t>
  </x:si>
  <x:si>
    <x:t>Application of 2025 Energy Efficiency Cost Recovery Factor</x:t>
  </x:si>
  <x:si>
    <x:t>2023 (Over)/Under Collection of Energy Efficiency Costs</x:t>
  </x:si>
  <x:si>
    <x:t>2023 EECRF</x:t>
  </x:si>
  <x:si>
    <x:t>2021 (Over)/Under</x:t>
  </x:si>
  <x:si>
    <x:t>2023 (Over)/Under</x:t>
  </x:si>
  <x:si>
    <x:r>
      <x:t>with 2023 Interest</x:t>
    </x:r>
    <x:r>
      <x:rPr>
        <x:vertAlign val="superscript"/>
        <x:sz val="10"/>
        <x:rFont val="Arial"/>
        <x:family val="2"/>
      </x:rPr>
      <x:t>4</x:t>
    </x:r>
  </x:si>
  <x:si>
    <x:r>
      <x:t>with 2023 &amp; 2024 Interest</x:t>
    </x:r>
    <x:r>
      <x:rPr>
        <x:vertAlign val="superscript"/>
        <x:sz val="10"/>
        <x:rFont val="Arial"/>
        <x:family val="2"/>
      </x:rPr>
      <x:t>4</x:t>
    </x:r>
  </x:si>
  <x:si>
    <x:t>(i) = (h) * 1.0119</x:t>
  </x:si>
  <x:si>
    <x:r>
      <x:rPr>
        <x:vertAlign val="superscript"/>
        <x:sz val="10"/>
        <x:rFont val="Arial"/>
        <x:family val="2"/>
      </x:rPr>
      <x:t>4</x:t>
    </x:r>
    <x:r>
      <x:rPr>
        <x:sz val="10"/>
        <x:rFont val="Arial"/>
        <x:family val="2"/>
      </x:rPr>
      <x:t xml:space="preserve"> Interest rates for 2023 and 2024 are based on Orders in Project No</x:t>
    </x:r>
    <x:r>
      <x:rPr>
        <x:sz val="10"/>
        <x:color theme="1"/>
        <x:rFont val="Arial"/>
        <x:family val="2"/>
      </x:rPr>
      <x:t>. 45319</x:t>
    </x:r>
    <x:r>
      <x:rPr>
        <x:sz val="10"/>
        <x:rFont val="Arial"/>
        <x:family val="2"/>
      </x:rPr>
      <x:t xml:space="preserve"> applicable to overbillings and underbillings.  The interest rate for overbillings and underbillings i</x:t>
    </x:r>
    <x:r>
      <x:rPr>
        <x:sz val="10"/>
        <x:color theme="1"/>
        <x:rFont val="Arial"/>
        <x:family val="2"/>
      </x:rPr>
      <x:t>s 1.19% in 2023</x:t>
    </x:r>
    <x:r>
      <x:rPr>
        <x:sz val="10"/>
        <x:rFont val="Arial"/>
        <x:family val="2"/>
      </x:rPr>
      <x:t xml:space="preserve"> an</x:t>
    </x:r>
    <x:r>
      <x:rPr>
        <x:sz val="10"/>
        <x:color theme="1"/>
        <x:rFont val="Arial"/>
        <x:family val="2"/>
      </x:rPr>
      <x:t xml:space="preserve">d is 4.90% in 2024 </x:t>
    </x:r>
    <x:r>
      <x:rPr>
        <x:sz val="10"/>
        <x:rFont val="Arial"/>
        <x:family val="2"/>
      </x:rPr>
      <x:t>.</x:t>
    </x:r>
  </x:si>
  <x:si>
    <x:t>(j) = (i) * 1.0490</x:t>
  </x:si>
  <x:si>
    <x:r>
      <x:rPr>
        <x:vertAlign val="superscript"/>
        <x:sz val="10"/>
        <x:rFont val="Arial"/>
        <x:family val="2"/>
      </x:rPr>
      <x:t>1</x:t>
    </x:r>
    <x:r>
      <x:rPr>
        <x:sz val="10"/>
        <x:rFont val="Arial"/>
        <x:family val="2"/>
      </x:rPr>
      <x:t xml:space="preserve"> Energy Efficiency Revenues Billed Through the EECRF Factors as Approved in Docket Nos. 52178 (Jan - Feb 2023) and 53671 (Mar - Dec 2023)</x:t>
    </x:r>
  </x:si>
  <x:si>
    <x:r>
      <x:rPr>
        <x:vertAlign val="superscript"/>
        <x:sz val="10"/>
        <x:rFont val="Arial"/>
        <x:family val="2"/>
      </x:rPr>
      <x:t>1</x:t>
    </x:r>
    <x:r>
      <x:rPr>
        <x:sz val="10"/>
        <x:rFont val="Arial"/>
        <x:family val="2"/>
      </x:rPr>
      <x:t xml:space="preserve"> Allocation of 2021 performance bonus as approved in Oncor's 2023 EECRF Docket No. 53671, see FoF 27.  See also, witness Matthew A. Troxle direct testimony,  Exhibit MAT-2 in Docket 53671</x:t>
    </x:r>
  </x:si>
  <x:si>
    <x:r>
      <x:rPr>
        <x:vertAlign val="superscript"/>
        <x:sz val="10"/>
        <x:rFont val="Arial"/>
        <x:family val="2"/>
      </x:rPr>
      <x:t>2</x:t>
    </x:r>
    <x:r>
      <x:rPr>
        <x:sz val="10"/>
        <x:rFont val="Arial"/>
        <x:family val="2"/>
      </x:rPr>
      <x:t xml:space="preserve"> Allocation of 2021 Municipal Rate Case Expense as approved in Oncor's 2023 EECRF Docket No. 53671, see FoF 27.  See witness Matthew A. Troxle direct testimony, Exhibit MAT-3 in Docket 53671.</x:t>
    </x:r>
  </x:si>
  <x:si>
    <x:r>
      <x:rPr>
        <x:vertAlign val="superscript"/>
        <x:sz val="10"/>
        <x:rFont val="Arial"/>
        <x:family val="2"/>
      </x:rPr>
      <x:t>3</x:t>
    </x:r>
    <x:r>
      <x:rPr>
        <x:sz val="10"/>
        <x:rFont val="Arial"/>
        <x:family val="2"/>
      </x:rPr>
      <x:t xml:space="preserve"> Allocation of under-recovery of 2021 energy efficiency costs as approved in Oncor's 2023 EECRF Docket No. 53671, see FoF 27. See witness Matthew A. Troxle direct testimony, Workpaper  WP/MAT/2 MAT</x:t>
    </x:r>
    <x:r>
      <x:rPr>
        <x:sz val="10"/>
        <x:color theme="1"/>
        <x:rFont val="Arial"/>
        <x:family val="2"/>
      </x:rPr>
      <x:t>-4 column (j), p. 199</x:t>
    </x:r>
    <x:r>
      <x:rPr>
        <x:sz val="10"/>
        <x:color rgb="FFFF0000"/>
        <x:rFont val="Arial"/>
        <x:family val="2"/>
      </x:rPr>
      <x:t xml:space="preserve"> </x:t>
    </x:r>
    <x:r>
      <x:rPr>
        <x:sz val="10"/>
        <x:rFont val="Arial"/>
        <x:family val="2"/>
      </x:rPr>
      <x:t xml:space="preserve">of Application. </x:t>
    </x:r>
  </x:si>
  <x:si>
    <x:t>(h) = (c)-((d)-((e)+(f)+(g)))</x:t>
  </x:si>
  <x:si>
    <x:t>(2019-2023)</x:t>
  </x:si>
  <x:si>
    <x:r>
      <x:rPr>
        <x:vertAlign val="superscript"/>
        <x:sz val="11"/>
        <x:color theme="1"/>
        <x:rFont val="Calibri"/>
        <x:family val="2"/>
        <x:scheme val="minor"/>
      </x:rPr>
      <x:t xml:space="preserve"> +</x:t>
    </x:r>
    <x:r>
      <x:rPr>
        <x:sz val="11"/>
        <x:rFont val="Arial"/>
        <x:family val="2"/>
      </x:rPr>
      <x:t xml:space="preserve"> The 2023 weighted average for Secondary is calculated using this equation:  (a1/d1)*e1.  The equation for the 2023 weighted average for Primary is: (b1/d1)*f1.</x:t>
    </x:r>
  </x:si>
  <x:si>
    <x:t xml:space="preserve">   The equation for the 2023 weighted average for Transmission is: (c1/d1)*g1.  A similar equation is used for each voltage group and each year from 2019 to 2023.</x:t>
  </x:si>
  <x:si>
    <x:t>Source:  Derived from Oncor Electric Delivery Company LLC's 2024 Energy and Demand Plans</x:t>
  </x:si>
  <x:si>
    <x:t>Note: Some numbers may be rounded.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</x:si>
</x:sst>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2"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_(* #,##0_);_(* \(#,##0\);_(* &quot;-&quot;??_);_(@_)"/>
    <x:numFmt numFmtId="165" formatCode="#,##0.0_);\(#,##0.0\)"/>
    <x:numFmt numFmtId="166" formatCode="_(&quot;$&quot;* #,##0_);_(&quot;$&quot;* \(#,##0\);_(&quot;$&quot;* &quot;-&quot;??_);_(@_)"/>
    <x:numFmt numFmtId="167" formatCode="0.00000%"/>
    <x:numFmt numFmtId="168" formatCode="0.0000%"/>
    <x:numFmt numFmtId="169" formatCode="0.000%"/>
    <x:numFmt numFmtId="170" formatCode="#,##0.0,,_);\(#,##0.0,,\)"/>
    <x:numFmt numFmtId="171" formatCode="#,##0.000000_);\(#,##0.000000\)"/>
    <x:numFmt numFmtId="172" formatCode="#,##0,_);\(#,##0,\)"/>
    <x:numFmt numFmtId="173" formatCode="_([$€-2]* #,##0.00_);_([$€-2]* \(#,##0.00\);_([$€-2]* &quot;-&quot;??_)"/>
    <x:numFmt numFmtId="174" formatCode="0.000"/>
    <x:numFmt numFmtId="175" formatCode="0.0000000%"/>
    <x:numFmt numFmtId="176" formatCode="0.000000000%"/>
    <x:numFmt numFmtId="177" formatCode="0.000000%"/>
    <x:numFmt numFmtId="178" formatCode="0.00000000%"/>
    <x:numFmt numFmtId="179" formatCode="0.00_)"/>
    <x:numFmt numFmtId="180" formatCode="[Blue]#,##0,_);[Red]\(#,##0,\)"/>
    <x:numFmt numFmtId="181" formatCode="0.0%"/>
    <x:numFmt numFmtId="182" formatCode="[&gt;499999.99]#,###,,_);[&lt;-499999.99]\(#,###,,\);#,,* \ \-\ \ _)"/>
    <x:numFmt numFmtId="183" formatCode="0.0"/>
  </x:numFmts>
  <x:fonts count="90">
    <x:font>
      <x:sz val="10"/>
      <x:name val="Arial"/>
    </x:font>
    <x:font>
      <x:sz val="11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name val="Arial"/>
      <x:family val="2"/>
    </x:font>
    <x:font>
      <x:b/>
      <x:sz val="10"/>
      <x:name val="Arial"/>
      <x:family val="2"/>
    </x:font>
    <x:font>
      <x:sz val="8"/>
      <x:name val="Arial"/>
      <x:family val="2"/>
    </x:font>
    <x:font>
      <x:b/>
      <x:sz val="12"/>
      <x:color indexed="12"/>
      <x:name val="Arial"/>
      <x:family val="2"/>
    </x:font>
    <x:font>
      <x:b/>
      <x:sz val="12"/>
      <x:name val="Arial"/>
      <x:family val="2"/>
    </x:font>
    <x:font>
      <x:vertAlign val="superscript"/>
      <x:sz val="10"/>
      <x:name val="Arial"/>
      <x:family val="2"/>
    </x:font>
    <x:font>
      <x:sz val="10"/>
      <x:name val="Arial"/>
      <x:family val="2"/>
    </x:font>
    <x:font>
      <x:sz val="11"/>
      <x:color indexed="8"/>
      <x:name val="Calibri"/>
      <x:family val="2"/>
    </x:font>
    <x:font>
      <x:sz val="11"/>
      <x:color indexed="9"/>
      <x:name val="Calibri"/>
      <x:family val="2"/>
    </x:font>
    <x:font>
      <x:sz val="11"/>
      <x:color indexed="20"/>
      <x:name val="Calibri"/>
      <x:family val="2"/>
    </x:font>
    <x:font>
      <x:b/>
      <x:sz val="11"/>
      <x:color indexed="52"/>
      <x:name val="Calibri"/>
      <x:family val="2"/>
    </x:font>
    <x:font>
      <x:b/>
      <x:sz val="11"/>
      <x:color indexed="9"/>
      <x:name val="Calibri"/>
      <x:family val="2"/>
    </x:font>
    <x:font>
      <x:i/>
      <x:sz val="11"/>
      <x:color indexed="23"/>
      <x:name val="Calibri"/>
      <x:family val="2"/>
    </x:font>
    <x:font>
      <x:sz val="11"/>
      <x:color indexed="17"/>
      <x:name val="Calibri"/>
      <x:family val="2"/>
    </x:font>
    <x:font>
      <x:b/>
      <x:sz val="15"/>
      <x:color indexed="56"/>
      <x:name val="Calibri"/>
      <x:family val="2"/>
    </x:font>
    <x:font>
      <x:b/>
      <x:sz val="13"/>
      <x:color indexed="56"/>
      <x:name val="Calibri"/>
      <x:family val="2"/>
    </x:font>
    <x:font>
      <x:b/>
      <x:sz val="11"/>
      <x:color indexed="56"/>
      <x:name val="Calibri"/>
      <x:family val="2"/>
    </x:font>
    <x:font>
      <x:sz val="11"/>
      <x:color indexed="62"/>
      <x:name val="Calibri"/>
      <x:family val="2"/>
    </x:font>
    <x:font>
      <x:sz val="11"/>
      <x:color indexed="52"/>
      <x:name val="Calibri"/>
      <x:family val="2"/>
    </x:font>
    <x:font>
      <x:sz val="11"/>
      <x:color indexed="60"/>
      <x:name val="Calibri"/>
      <x:family val="2"/>
    </x:font>
    <x:font>
      <x:b/>
      <x:sz val="11"/>
      <x:color indexed="63"/>
      <x:name val="Calibri"/>
      <x:family val="2"/>
    </x:font>
    <x:font>
      <x:sz val="10"/>
      <x:name val="MS Sans Serif"/>
      <x:family val="2"/>
    </x:font>
    <x:font>
      <x:b/>
      <x:sz val="10"/>
      <x:name val="MS Sans Serif"/>
      <x:family val="2"/>
    </x:font>
    <x:font>
      <x:b/>
      <x:sz val="18"/>
      <x:color indexed="56"/>
      <x:name val="Cambria"/>
      <x:family val="2"/>
    </x:font>
    <x:font>
      <x:b/>
      <x:sz val="11"/>
      <x:color indexed="8"/>
      <x:name val="Calibri"/>
      <x:family val="2"/>
    </x:font>
    <x:font>
      <x:sz val="11"/>
      <x:color indexed="10"/>
      <x:name val="Calibri"/>
      <x:family val="2"/>
    </x:font>
    <x:font>
      <x:u/>
      <x:sz val="10"/>
      <x:name val="Arial"/>
      <x:family val="2"/>
    </x:font>
    <x:font>
      <x:sz val="12"/>
      <x:name val="Arial"/>
      <x:family val="2"/>
    </x:font>
    <x:font>
      <x:b/>
      <x:sz val="12"/>
      <x:color rgb="FFFF0000"/>
      <x:name val="Arial"/>
      <x:family val="2"/>
    </x:font>
    <x:font>
      <x:b/>
      <x:sz val="10"/>
      <x:color theme="0"/>
      <x:name val="Arial"/>
      <x:family val="2"/>
    </x:font>
    <x:font>
      <x:i/>
      <x:sz val="10"/>
      <x:name val="Arial"/>
      <x:family val="2"/>
    </x:font>
    <x:font>
      <x:i/>
      <x:u/>
      <x:sz val="10"/>
      <x:name val="Arial"/>
      <x:family val="2"/>
    </x:font>
    <x:font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sz val="11"/>
      <x:color rgb="FF000000"/>
      <x:name val="Calibri"/>
      <x:family val="2"/>
    </x:font>
    <x:font>
      <x:sz val="9"/>
      <x:color theme="1"/>
      <x:name val="Calibri"/>
      <x:family val="2"/>
      <x:scheme val="minor"/>
    </x:font>
    <x:font>
      <x:vertAlign val="superscript"/>
      <x:sz val="9"/>
      <x:color theme="1"/>
      <x:name val="Calibri"/>
      <x:family val="2"/>
      <x:scheme val="minor"/>
    </x:font>
    <x:font>
      <x:b/>
      <x:u/>
      <x:sz val="11"/>
      <x:color theme="1"/>
      <x:name val="Calibri"/>
      <x:family val="2"/>
      <x:scheme val="minor"/>
    </x:font>
    <x:font>
      <x:u/>
      <x:sz val="11"/>
      <x:color theme="1"/>
      <x:name val="Calibri"/>
      <x:family val="2"/>
      <x:scheme val="minor"/>
    </x:font>
    <x:font>
      <x:b/>
      <x:sz val="11"/>
      <x:color rgb="FF000000"/>
      <x:name val="Calibri"/>
      <x:family val="2"/>
    </x:font>
    <x:font>
      <x:u/>
      <x:sz val="11"/>
      <x:color theme="10"/>
      <x:name val="Calibri"/>
      <x:family val="2"/>
      <x:scheme val="minor"/>
    </x:font>
    <x:font>
      <x:vertAlign val="superscript"/>
      <x:sz val="11"/>
      <x:color theme="1"/>
      <x:name val="Calibri"/>
      <x:family val="2"/>
      <x:scheme val="minor"/>
    </x:font>
    <x:font>
      <x:sz val="12"/>
      <x:color theme="1"/>
      <x:name val="Calibri"/>
      <x:family val="2"/>
      <x:scheme val="minor"/>
    </x:font>
    <x:font>
      <x:b/>
      <x:sz val="12"/>
      <x:color rgb="FFFF0000"/>
      <x:name val="Calibri"/>
      <x:family val="2"/>
      <x:scheme val="minor"/>
    </x:font>
    <x:font>
      <x:sz val="10"/>
      <x:color theme="1"/>
      <x:name val="Arial"/>
      <x:family val="2"/>
    </x:font>
    <x:font>
      <x:sz val="11"/>
      <x:color rgb="FFFF0000"/>
      <x:name val="Calibri"/>
      <x:family val="2"/>
      <x:scheme val="minor"/>
    </x:font>
    <x:font>
      <x:sz val="10"/>
      <x:name val="Arial"/>
      <x:family val="2"/>
    </x:font>
    <x:font>
      <x:sz val="8"/>
      <x:color theme="1"/>
      <x:name val="Arial"/>
      <x:family val="2"/>
    </x:font>
    <x:font>
      <x:sz val="10"/>
      <x:color indexed="8"/>
      <x:name val="Arial Unicode MS"/>
      <x:family val="2"/>
    </x:font>
    <x:font>
      <x:sz val="10"/>
      <x:color indexed="9"/>
      <x:name val="Arial Unicode MS"/>
      <x:family val="2"/>
    </x:font>
    <x:font>
      <x:sz val="9"/>
      <x:color indexed="17"/>
      <x:name val="Arial Unicode MS"/>
      <x:family val="2"/>
    </x:font>
    <x:font>
      <x:sz val="10"/>
      <x:color indexed="12"/>
      <x:name val="Tahoma"/>
      <x:family val="2"/>
    </x:font>
    <x:font>
      <x:sz val="11"/>
      <x:color rgb="FF9C0006"/>
      <x:name val="Calibri"/>
      <x:family val="2"/>
      <x:scheme val="minor"/>
    </x:font>
    <x:font>
      <x:i/>
      <x:sz val="9"/>
      <x:color indexed="17"/>
      <x:name val="Arial Narrow"/>
      <x:family val="2"/>
    </x:font>
    <x:font>
      <x:sz val="9"/>
      <x:name val="Arial"/>
      <x:family val="2"/>
    </x:font>
    <x:font>
      <x:sz val="10"/>
      <x:name val="BERNHARD"/>
      <x:family val="2"/>
    </x:font>
    <x:font>
      <x:sz val="10"/>
      <x:name val="Helv"/>
      <x:family val="2"/>
    </x:font>
    <x:font>
      <x:b/>
      <x:sz val="11"/>
      <x:color indexed="9"/>
      <x:name val="Arial Unicode MS"/>
      <x:family val="2"/>
    </x:font>
    <x:font>
      <x:sz val="9"/>
      <x:color indexed="8"/>
      <x:name val="Arial Unicode MS"/>
      <x:family val="2"/>
    </x:font>
    <x:font>
      <x:sz val="1"/>
      <x:color indexed="8"/>
      <x:name val="Courier"/>
      <x:family val="3"/>
    </x:font>
    <x:font>
      <x:b/>
      <x:sz val="1"/>
      <x:color indexed="8"/>
      <x:name val="Courier"/>
      <x:family val="3"/>
    </x:font>
    <x:font>
      <x:sz val="9"/>
      <x:color indexed="12"/>
      <x:name val="Arial Unicode MS"/>
      <x:family val="2"/>
    </x:font>
    <x:font>
      <x:sz val="10"/>
      <x:color indexed="17"/>
      <x:name val="Arial Unicode MS"/>
      <x:family val="2"/>
    </x:font>
    <x:font>
      <x:b/>
      <x:sz val="12"/>
      <x:color indexed="9"/>
      <x:name val="Tahoma"/>
      <x:family val="2"/>
    </x:font>
    <x:font>
      <x:b/>
      <x:i/>
      <x:sz val="8"/>
      <x:name val="Helv"/>
    </x:font>
    <x:font>
      <x:b/>
      <x:sz val="11"/>
      <x:color indexed="56"/>
      <x:name val="Arial Unicode MS"/>
      <x:family val="2"/>
    </x:font>
    <x:font>
      <x:sz val="11"/>
      <x:name val="Times New Roman"/>
      <x:family val="1"/>
    </x:font>
    <x:font>
      <x:b/>
      <x:i/>
      <x:sz val="16"/>
      <x:name val="Helv"/>
      <x:family val="2"/>
    </x:font>
    <x:font>
      <x:sz val="12"/>
      <x:color indexed="8"/>
      <x:name val="Arial Unicode MS"/>
      <x:family val="2"/>
    </x:font>
    <x:font>
      <x:sz val="12"/>
      <x:color indexed="62"/>
      <x:name val="Arial"/>
      <x:family val="2"/>
    </x:font>
    <x:font>
      <x:sz val="8"/>
      <x:color indexed="12"/>
      <x:name val="Arial"/>
      <x:family val="2"/>
    </x:font>
    <x:font>
      <x:b/>
      <x:sz val="10"/>
      <x:color indexed="63"/>
      <x:name val="Arial Unicode MS"/>
      <x:family val="2"/>
    </x:font>
    <x:font>
      <x:sz val="9"/>
      <x:name val="Arial Unicode MS"/>
      <x:family val="2"/>
    </x:font>
    <x:font>
      <x:b/>
      <x:u/>
      <x:sz val="10"/>
      <x:color theme="1"/>
      <x:name val="Arial"/>
      <x:family val="2"/>
    </x:font>
    <x:font>
      <x:sz val="10"/>
      <x:color rgb="FFFF0000"/>
      <x:name val="Arial"/>
      <x:family val="2"/>
    </x:font>
    <x:font>
      <x:b/>
      <x:sz val="10"/>
      <x:color rgb="FFFF0000"/>
      <x:name val="Arial"/>
      <x:family val="2"/>
    </x:font>
    <x:font>
      <x:b/>
      <x:vertAlign val="superscript"/>
      <x:sz val="10"/>
      <x:name val="Arial"/>
      <x:family val="2"/>
    </x:font>
    <x:font>
      <x:vertAlign val="superscript"/>
      <x:sz val="12"/>
      <x:color theme="1"/>
      <x:name val="Calibri"/>
      <x:family val="2"/>
      <x:scheme val="minor"/>
    </x:font>
    <x:font>
      <x:sz val="9"/>
      <x:color indexed="81"/>
      <x:name val="Tahoma"/>
      <x:family val="2"/>
    </x:font>
  </x:fonts>
  <x:fills count="34">
    <x:fill>
      <x:patternFill patternType="none"/>
    </x:fill>
    <x:fill>
      <x:patternFill patternType="gray125"/>
    </x:fill>
    <x:fill>
      <x:patternFill patternType="solid">
        <x:fgColor indexed="31"/>
      </x:patternFill>
    </x:fill>
    <x:fill>
      <x:patternFill patternType="solid">
        <x:fgColor indexed="45"/>
      </x:patternFill>
    </x:fill>
    <x:fill>
      <x:patternFill patternType="solid">
        <x:fgColor indexed="42"/>
      </x:patternFill>
    </x:fill>
    <x:fill>
      <x:patternFill patternType="solid">
        <x:fgColor indexed="46"/>
      </x:patternFill>
    </x:fill>
    <x:fill>
      <x:patternFill patternType="solid">
        <x:fgColor indexed="27"/>
      </x:patternFill>
    </x:fill>
    <x:fill>
      <x:patternFill patternType="solid">
        <x:fgColor indexed="47"/>
      </x:patternFill>
    </x:fill>
    <x:fill>
      <x:patternFill patternType="solid">
        <x:fgColor indexed="44"/>
      </x:patternFill>
    </x:fill>
    <x:fill>
      <x:patternFill patternType="solid">
        <x:fgColor indexed="29"/>
      </x:patternFill>
    </x:fill>
    <x:fill>
      <x:patternFill patternType="solid">
        <x:fgColor indexed="11"/>
      </x:patternFill>
    </x:fill>
    <x:fill>
      <x:patternFill patternType="solid">
        <x:fgColor indexed="51"/>
      </x:patternFill>
    </x:fill>
    <x:fill>
      <x:patternFill patternType="solid">
        <x:fgColor indexed="30"/>
      </x:patternFill>
    </x:fill>
    <x:fill>
      <x:patternFill patternType="solid">
        <x:fgColor indexed="36"/>
      </x:patternFill>
    </x:fill>
    <x:fill>
      <x:patternFill patternType="solid">
        <x:fgColor indexed="49"/>
      </x:patternFill>
    </x:fill>
    <x:fill>
      <x:patternFill patternType="solid">
        <x:fgColor indexed="52"/>
      </x:patternFill>
    </x:fill>
    <x:fill>
      <x:patternFill patternType="solid">
        <x:fgColor indexed="62"/>
      </x:patternFill>
    </x:fill>
    <x:fill>
      <x:patternFill patternType="solid">
        <x:fgColor indexed="10"/>
      </x:patternFill>
    </x:fill>
    <x:fill>
      <x:patternFill patternType="solid">
        <x:fgColor indexed="57"/>
      </x:patternFill>
    </x:fill>
    <x:fill>
      <x:patternFill patternType="solid">
        <x:fgColor indexed="53"/>
      </x:patternFill>
    </x:fill>
    <x:fill>
      <x:patternFill patternType="solid">
        <x:fgColor indexed="22"/>
      </x:patternFill>
    </x:fill>
    <x:fill>
      <x:patternFill patternType="solid">
        <x:fgColor indexed="55"/>
      </x:patternFill>
    </x:fill>
    <x:fill>
      <x:patternFill patternType="solid">
        <x:fgColor indexed="43"/>
      </x:patternFill>
    </x:fill>
    <x:fill>
      <x:patternFill patternType="solid">
        <x:fgColor indexed="26"/>
      </x:patternFill>
    </x:fill>
    <x:fill>
      <x:patternFill patternType="mediumGray">
        <x:fgColor indexed="22"/>
      </x:patternFill>
    </x:fill>
    <x:fill>
      <x:patternFill patternType="solid">
        <x:fgColor indexed="22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rgb="FFFFC7CE"/>
      </x:patternFill>
    </x:fill>
    <x:fill>
      <x:patternFill patternType="solid">
        <x:fgColor indexed="6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43"/>
        <x:bgColor indexed="64"/>
      </x:patternFill>
    </x:fill>
    <x:fill>
      <x:patternFill patternType="solid">
        <x:fgColor rgb="FFC0C0C0"/>
        <x:bgColor indexed="64"/>
      </x:patternFill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1"/>
        <x:bgColor indexed="64"/>
      </x:patternFill>
    </x:fill>
  </x:fills>
  <x:borders count="53">
    <x:border>
      <x:left/>
      <x:right/>
      <x:top/>
      <x:bottom/>
      <x:diagonal/>
    </x:border>
    <x:border>
      <x:left style="thin">
        <x:color indexed="23"/>
      </x:left>
      <x:right style="thin">
        <x:color indexed="23"/>
      </x:right>
      <x:top style="thin">
        <x:color indexed="23"/>
      </x:top>
      <x:bottom style="thin">
        <x:color indexed="23"/>
      </x:bottom>
      <x:diagonal/>
    </x:border>
    <x:border>
      <x:left style="double">
        <x:color indexed="63"/>
      </x:left>
      <x:right style="double">
        <x:color indexed="63"/>
      </x:right>
      <x:top style="double">
        <x:color indexed="63"/>
      </x:top>
      <x:bottom style="double">
        <x:color indexed="63"/>
      </x:bottom>
      <x:diagonal/>
    </x:border>
    <x:border>
      <x:left/>
      <x:right/>
      <x:top/>
      <x:bottom style="thick">
        <x:color indexed="62"/>
      </x:bottom>
      <x:diagonal/>
    </x:border>
    <x:border>
      <x:left/>
      <x:right/>
      <x:top/>
      <x:bottom style="thick">
        <x:color indexed="22"/>
      </x:bottom>
      <x:diagonal/>
    </x:border>
    <x:border>
      <x:left/>
      <x:right/>
      <x:top/>
      <x:bottom style="medium">
        <x:color indexed="30"/>
      </x:bottom>
      <x:diagonal/>
    </x:border>
    <x:border>
      <x:left/>
      <x:right/>
      <x:top/>
      <x:bottom style="double">
        <x:color indexed="52"/>
      </x:bottom>
      <x:diagonal/>
    </x:border>
    <x:border>
      <x:left style="thin">
        <x:color indexed="22"/>
      </x:left>
      <x:right style="thin">
        <x:color indexed="22"/>
      </x:right>
      <x:top style="thin">
        <x:color indexed="22"/>
      </x:top>
      <x:bottom style="thin">
        <x:color indexed="22"/>
      </x:bottom>
      <x:diagonal/>
    </x:border>
    <x:border>
      <x:left style="thin">
        <x:color indexed="63"/>
      </x:left>
      <x:right style="thin">
        <x:color indexed="63"/>
      </x:right>
      <x:top style="thin">
        <x:color indexed="63"/>
      </x:top>
      <x:bottom style="thin">
        <x:color indexed="63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2"/>
      </x:top>
      <x:bottom style="double">
        <x:color indexed="62"/>
      </x:bottom>
      <x:diagonal/>
    </x:border>
    <x:border>
      <x:left/>
      <x:right/>
      <x:top style="thin">
        <x:color indexed="64"/>
      </x:top>
      <x:bottom style="double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thin">
        <x:color indexed="64"/>
      </x:bottom>
      <x:diagonal/>
    </x:border>
    <x:border>
      <x:left/>
      <x:right/>
      <x:top/>
      <x:bottom style="double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medium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/>
      <x:bottom/>
      <x:diagonal/>
    </x:border>
    <x:border>
      <x:left style="medium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/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medium">
        <x:color indexed="62"/>
      </x:left>
      <x:right/>
      <x:top/>
      <x:bottom/>
      <x:diagonal/>
    </x:border>
    <x:border>
      <x:left style="medium">
        <x:color indexed="60"/>
      </x:left>
      <x:right/>
      <x:top/>
      <x:bottom style="medium">
        <x:color indexed="60"/>
      </x:bottom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</x:borders>
  <x:cellStyleXfs count="203">
    <x:xf numFmtId="0" fontId="0" fillId="0" borderId="0"/>
    <x:xf numFmtId="0" fontId="17" fillId="2" borderId="0" applyNumberFormat="0" applyBorder="0" applyAlignment="0" applyProtection="0"/>
    <x:xf numFmtId="0" fontId="17" fillId="3" borderId="0" applyNumberFormat="0" applyBorder="0" applyAlignment="0" applyProtection="0"/>
    <x:xf numFmtId="0" fontId="17" fillId="4" borderId="0" applyNumberFormat="0" applyBorder="0" applyAlignment="0" applyProtection="0"/>
    <x:xf numFmtId="0" fontId="17" fillId="5" borderId="0" applyNumberFormat="0" applyBorder="0" applyAlignment="0" applyProtection="0"/>
    <x:xf numFmtId="0" fontId="17" fillId="6" borderId="0" applyNumberFormat="0" applyBorder="0" applyAlignment="0" applyProtection="0"/>
    <x:xf numFmtId="0" fontId="17" fillId="7" borderId="0" applyNumberFormat="0" applyBorder="0" applyAlignment="0" applyProtection="0"/>
    <x:xf numFmtId="0" fontId="17" fillId="8" borderId="0" applyNumberFormat="0" applyBorder="0" applyAlignment="0" applyProtection="0"/>
    <x:xf numFmtId="0" fontId="17" fillId="9" borderId="0" applyNumberFormat="0" applyBorder="0" applyAlignment="0" applyProtection="0"/>
    <x:xf numFmtId="0" fontId="17" fillId="10" borderId="0" applyNumberFormat="0" applyBorder="0" applyAlignment="0" applyProtection="0"/>
    <x:xf numFmtId="0" fontId="17" fillId="5" borderId="0" applyNumberFormat="0" applyBorder="0" applyAlignment="0" applyProtection="0"/>
    <x:xf numFmtId="0" fontId="17" fillId="8" borderId="0" applyNumberFormat="0" applyBorder="0" applyAlignment="0" applyProtection="0"/>
    <x:xf numFmtId="0" fontId="17" fillId="11" borderId="0" applyNumberFormat="0" applyBorder="0" applyAlignment="0" applyProtection="0"/>
    <x:xf numFmtId="0" fontId="18" fillId="12" borderId="0" applyNumberFormat="0" applyBorder="0" applyAlignment="0" applyProtection="0"/>
    <x:xf numFmtId="0" fontId="18" fillId="9" borderId="0" applyNumberFormat="0" applyBorder="0" applyAlignment="0" applyProtection="0"/>
    <x:xf numFmtId="0" fontId="18" fillId="10" borderId="0" applyNumberFormat="0" applyBorder="0" applyAlignment="0" applyProtection="0"/>
    <x:xf numFmtId="0" fontId="18" fillId="13" borderId="0" applyNumberFormat="0" applyBorder="0" applyAlignment="0" applyProtection="0"/>
    <x:xf numFmtId="0" fontId="18" fillId="14" borderId="0" applyNumberFormat="0" applyBorder="0" applyAlignment="0" applyProtection="0"/>
    <x:xf numFmtId="0" fontId="18" fillId="15" borderId="0" applyNumberFormat="0" applyBorder="0" applyAlignment="0" applyProtection="0"/>
    <x:xf numFmtId="0" fontId="18" fillId="16" borderId="0" applyNumberFormat="0" applyBorder="0" applyAlignment="0" applyProtection="0"/>
    <x:xf numFmtId="0" fontId="18" fillId="17" borderId="0" applyNumberFormat="0" applyBorder="0" applyAlignment="0" applyProtection="0"/>
    <x:xf numFmtId="0" fontId="18" fillId="18" borderId="0" applyNumberFormat="0" applyBorder="0" applyAlignment="0" applyProtection="0"/>
    <x:xf numFmtId="0" fontId="18" fillId="13" borderId="0" applyNumberFormat="0" applyBorder="0" applyAlignment="0" applyProtection="0"/>
    <x:xf numFmtId="0" fontId="18" fillId="14" borderId="0" applyNumberFormat="0" applyBorder="0" applyAlignment="0" applyProtection="0"/>
    <x:xf numFmtId="0" fontId="18" fillId="19" borderId="0" applyNumberFormat="0" applyBorder="0" applyAlignment="0" applyProtection="0"/>
    <x:xf numFmtId="0" fontId="19" fillId="3" borderId="0" applyNumberFormat="0" applyBorder="0" applyAlignment="0" applyProtection="0"/>
    <x:xf numFmtId="0" fontId="20" fillId="20" borderId="1" applyNumberFormat="0" applyAlignment="0" applyProtection="0"/>
    <x:xf numFmtId="0" fontId="21" fillId="21" borderId="2" applyNumberFormat="0" applyAlignment="0" applyProtection="0"/>
    <x:xf numFmtId="43" fontId="16" fillId="0" borderId="0" applyFont="0" applyFill="0" applyBorder="0" applyAlignment="0" applyProtection="0"/>
    <x:xf numFmtId="44" fontId="10" fillId="0" borderId="0" applyFont="0" applyFill="0" applyBorder="0" applyAlignment="0" applyProtection="0"/>
    <x:xf numFmtId="0" fontId="22" fillId="0" borderId="0" applyNumberFormat="0" applyFill="0" applyBorder="0" applyAlignment="0" applyProtection="0"/>
    <x:xf numFmtId="0" fontId="23" fillId="4" borderId="0" applyNumberFormat="0" applyBorder="0" applyAlignment="0" applyProtection="0"/>
    <x:xf numFmtId="0" fontId="24" fillId="0" borderId="3" applyNumberFormat="0" applyFill="0" applyAlignment="0" applyProtection="0"/>
    <x:xf numFmtId="0" fontId="25" fillId="0" borderId="4" applyNumberFormat="0" applyFill="0" applyAlignment="0" applyProtection="0"/>
    <x:xf numFmtId="0" fontId="26" fillId="0" borderId="5" applyNumberFormat="0" applyFill="0" applyAlignment="0" applyProtection="0"/>
    <x:xf numFmtId="0" fontId="26" fillId="0" borderId="0" applyNumberFormat="0" applyFill="0" applyBorder="0" applyAlignment="0" applyProtection="0"/>
    <x:xf numFmtId="0" fontId="27" fillId="7" borderId="1" applyNumberFormat="0" applyAlignment="0" applyProtection="0"/>
    <x:xf numFmtId="0" fontId="28" fillId="0" borderId="6" applyNumberFormat="0" applyFill="0" applyAlignment="0" applyProtection="0"/>
    <x:xf numFmtId="0" fontId="29" fillId="22" borderId="0" applyNumberFormat="0" applyBorder="0" applyAlignment="0" applyProtection="0"/>
    <x:xf numFmtId="0" fontId="16" fillId="0" borderId="0"/>
    <x:xf numFmtId="0" fontId="37" fillId="0" borderId="0"/>
    <x:xf numFmtId="0" fontId="17" fillId="23" borderId="7" applyNumberFormat="0" applyFont="0" applyAlignment="0" applyProtection="0"/>
    <x:xf numFmtId="0" fontId="30" fillId="20" borderId="8" applyNumberFormat="0" applyAlignment="0" applyProtection="0"/>
    <x:xf numFmtId="0" fontId="31" fillId="0" borderId="0" applyNumberFormat="0" applyFont="0" applyFill="0" applyBorder="0" applyAlignment="0" applyProtection="0">
      <x:alignment horizontal="left"/>
    </x:xf>
    <x:xf numFmtId="15" fontId="31" fillId="0" borderId="0" applyFont="0" applyFill="0" applyBorder="0" applyAlignment="0" applyProtection="0"/>
    <x:xf numFmtId="4" fontId="31" fillId="0" borderId="0" applyFont="0" applyFill="0" applyBorder="0" applyAlignment="0" applyProtection="0"/>
    <x:xf numFmtId="0" fontId="32" fillId="0" borderId="9">
      <x:alignment horizontal="center"/>
    </x:xf>
    <x:xf numFmtId="3" fontId="31" fillId="0" borderId="0" applyFont="0" applyFill="0" applyBorder="0" applyAlignment="0" applyProtection="0"/>
    <x:xf numFmtId="0" fontId="31" fillId="24" borderId="0" applyNumberFormat="0" applyFont="0" applyBorder="0" applyAlignment="0" applyProtection="0"/>
    <x:xf numFmtId="0" fontId="33" fillId="0" borderId="0" applyNumberFormat="0" applyFill="0" applyBorder="0" applyAlignment="0" applyProtection="0"/>
    <x:xf numFmtId="0" fontId="34" fillId="0" borderId="10" applyNumberFormat="0" applyFill="0" applyAlignment="0" applyProtection="0"/>
    <x:xf numFmtId="0" fontId="35" fillId="0" borderId="0" applyNumberFormat="0" applyFill="0" applyBorder="0" applyAlignment="0" applyProtection="0"/>
    <x:xf numFmtId="0" fontId="10" fillId="0" borderId="0"/>
    <x:xf numFmtId="0" fontId="10" fillId="0" borderId="0"/>
    <x:xf numFmtId="0" fontId="9" fillId="0" borderId="0"/>
    <x:xf numFmtId="43" fontId="9" fillId="0" borderId="0" applyFont="0" applyFill="0" applyBorder="0" applyAlignment="0" applyProtection="0"/>
    <x:xf numFmtId="9" fontId="9" fillId="0" borderId="0" applyFont="0" applyFill="0" applyBorder="0" applyAlignment="0" applyProtection="0"/>
    <x:xf numFmtId="0" fontId="51" fillId="0" borderId="0" applyNumberFormat="0" applyFill="0" applyBorder="0" applyAlignment="0" applyProtection="0"/>
    <x:xf numFmtId="43" fontId="57" fillId="0" borderId="0" applyFont="0" applyFill="0" applyBorder="0" applyAlignment="0" applyProtection="0"/>
    <x:xf numFmtId="0" fontId="8" fillId="0" borderId="0"/>
    <x:xf numFmtId="43" fontId="8" fillId="0" borderId="0" applyFont="0" applyFill="0" applyBorder="0" applyAlignment="0" applyProtection="0"/>
    <x:xf numFmtId="9" fontId="8" fillId="0" borderId="0" applyFont="0" applyFill="0" applyBorder="0" applyAlignment="0" applyProtection="0"/>
    <x:xf numFmtId="9" fontId="58" fillId="0" borderId="0" applyFont="0" applyFill="0" applyBorder="0" applyAlignment="0" applyProtection="0"/>
    <x:xf numFmtId="0" fontId="59" fillId="5" borderId="0" applyNumberFormat="0" applyBorder="0" applyAlignment="0" applyProtection="0"/>
    <x:xf numFmtId="0" fontId="59" fillId="9" borderId="0" applyNumberFormat="0" applyBorder="0" applyAlignment="0" applyProtection="0"/>
    <x:xf numFmtId="0" fontId="59" fillId="11" borderId="0" applyNumberFormat="0" applyBorder="0" applyAlignment="0" applyProtection="0"/>
    <x:xf numFmtId="0" fontId="60" fillId="13" borderId="0" applyNumberFormat="0" applyBorder="0" applyAlignment="0" applyProtection="0"/>
    <x:xf numFmtId="0" fontId="60" fillId="17" borderId="0" applyNumberFormat="0" applyBorder="0" applyAlignment="0" applyProtection="0"/>
    <x:xf numFmtId="0" fontId="60" fillId="19" borderId="0" applyNumberFormat="0" applyBorder="0" applyAlignment="0" applyProtection="0"/>
    <x:xf numFmtId="37" fontId="61" fillId="25" borderId="0" applyNumberFormat="0" applyBorder="0" applyAlignment="0"/>
    <x:xf numFmtId="0" fontId="62" fillId="0" borderId="0" applyNumberFormat="0" applyFill="0" applyBorder="0" applyAlignment="0">
      <x:protection locked="0"/>
    </x:xf>
    <x:xf numFmtId="0" fontId="63" fillId="27" borderId="0" applyNumberFormat="0" applyBorder="0" applyAlignment="0" applyProtection="0"/>
    <x:xf numFmtId="3" fontId="64" fillId="0" borderId="0" applyFill="0" applyBorder="0" applyAlignment="0" applyProtection="0"/>
    <x:xf numFmtId="43" fontId="10" fillId="0" borderId="0" applyFont="0" applyFill="0" applyBorder="0" applyAlignment="0" applyProtection="0"/>
    <x:xf numFmtId="43" fontId="65" fillId="0" borderId="0" applyFont="0" applyFill="0" applyBorder="0" applyAlignment="0" applyProtection="0"/>
    <x:xf numFmtId="43" fontId="65" fillId="0" borderId="0" applyFont="0" applyFill="0" applyBorder="0" applyAlignment="0" applyProtection="0"/>
    <x:xf numFmtId="0" fontId="66" fillId="0" borderId="0"/>
    <x:xf numFmtId="0" fontId="67" fillId="0" borderId="0"/>
    <x:xf numFmtId="0" fontId="66" fillId="0" borderId="0"/>
    <x:xf numFmtId="0" fontId="67" fillId="0" borderId="0"/>
    <x:xf numFmtId="37" fontId="68" fillId="28" borderId="45" applyBorder="0">
      <x:alignment horizontal="left" vertical="center" indent="1"/>
    </x:xf>
    <x:xf numFmtId="37" fontId="68" fillId="29" borderId="46">
      <x:alignment horizontal="left" vertical="center" indent="1"/>
    </x:xf>
    <x:xf numFmtId="170" fontId="69" fillId="0" borderId="0" applyFont="0" applyFill="0" applyBorder="0" applyAlignment="0" applyProtection="0"/>
    <x:xf numFmtId="44" fontId="65" fillId="0" borderId="0" applyFont="0" applyFill="0" applyBorder="0" applyAlignment="0" applyProtection="0"/>
    <x:xf numFmtId="44" fontId="65" fillId="0" borderId="0" applyFont="0" applyFill="0" applyBorder="0" applyAlignment="0" applyProtection="0"/>
    <x:xf numFmtId="44" fontId="65" fillId="0" borderId="0" applyFont="0" applyFill="0" applyBorder="0" applyAlignment="0" applyProtection="0"/>
    <x:xf numFmtId="170" fontId="69" fillId="0" borderId="0" applyFont="0" applyFill="0" applyBorder="0" applyAlignment="0" applyProtection="0"/>
    <x:xf numFmtId="44" fontId="65" fillId="0" borderId="0" applyFont="0" applyFill="0" applyBorder="0" applyAlignment="0" applyProtection="0"/>
    <x:xf numFmtId="44" fontId="65" fillId="0" borderId="0" applyFont="0" applyFill="0" applyBorder="0" applyAlignment="0" applyProtection="0"/>
    <x:xf numFmtId="170" fontId="69" fillId="0" borderId="0" applyFont="0" applyFill="0" applyBorder="0" applyAlignment="0" applyProtection="0"/>
    <x:xf numFmtId="44" fontId="65" fillId="0" borderId="0" applyFont="0" applyFill="0" applyBorder="0" applyAlignment="0" applyProtection="0"/>
    <x:xf numFmtId="171" fontId="61" fillId="0" borderId="0" applyFont="0" applyFill="0" applyBorder="0" applyAlignment="0">
      <x:alignment vertical="center"/>
    </x:xf>
    <x:xf numFmtId="172" fontId="61" fillId="0" borderId="0" applyFont="0" applyFill="0" applyBorder="0" applyAlignment="0">
      <x:alignment vertical="center"/>
    </x:xf>
    <x:xf numFmtId="0" fontId="70" fillId="0" borderId="0">
      <x:protection locked="0"/>
    </x:xf>
    <x:xf numFmtId="0" fontId="71" fillId="0" borderId="0">
      <x:protection locked="0"/>
    </x:xf>
    <x:xf numFmtId="0" fontId="71" fillId="0" borderId="0">
      <x:protection locked="0"/>
    </x:xf>
    <x:xf numFmtId="173" fontId="65" fillId="0" borderId="0" applyFont="0" applyFill="0" applyBorder="0" applyAlignment="0" applyProtection="0"/>
    <x:xf numFmtId="0" fontId="70" fillId="0" borderId="0">
      <x:protection locked="0"/>
    </x:xf>
    <x:xf numFmtId="0" fontId="70" fillId="0" borderId="0">
      <x:protection locked="0"/>
    </x:xf>
    <x:xf numFmtId="0" fontId="70" fillId="0" borderId="0">
      <x:protection locked="0"/>
    </x:xf>
    <x:xf numFmtId="0" fontId="70" fillId="0" borderId="0">
      <x:protection locked="0"/>
    </x:xf>
    <x:xf numFmtId="0" fontId="70" fillId="0" borderId="0">
      <x:protection locked="0"/>
    </x:xf>
    <x:xf numFmtId="0" fontId="70" fillId="0" borderId="0">
      <x:protection locked="0"/>
    </x:xf>
    <x:xf numFmtId="0" fontId="70" fillId="0" borderId="0">
      <x:protection locked="0"/>
    </x:xf>
    <x:xf numFmtId="0" fontId="70" fillId="0" borderId="0">
      <x:protection locked="0"/>
    </x:xf>
    <x:xf numFmtId="0" fontId="70" fillId="0" borderId="0">
      <x:protection locked="0"/>
    </x:xf>
    <x:xf numFmtId="174" fontId="10" fillId="0" borderId="0" applyFill="0" applyBorder="0" applyAlignment="0" applyProtection="0"/>
    <x:xf numFmtId="37" fontId="69" fillId="25" borderId="0" applyNumberFormat="0" applyBorder="0" applyAlignment="0"/>
    <x:xf numFmtId="37" fontId="72" fillId="25" borderId="0" applyNumberFormat="0" applyBorder="0" applyAlignment="0"/>
    <x:xf numFmtId="0" fontId="73" fillId="4" borderId="0" applyNumberFormat="0" applyBorder="0" applyAlignment="0" applyProtection="0"/>
    <x:xf numFmtId="37" fontId="74" fillId="29" borderId="0" applyNumberFormat="0" applyBorder="0">
      <x:alignment vertical="center"/>
    </x:xf>
    <x:xf numFmtId="0" fontId="75" fillId="0" borderId="13">
      <x:alignment horizontal="center"/>
    </x:xf>
    <x:xf numFmtId="0" fontId="76" fillId="0" borderId="0" applyNumberFormat="0" applyFill="0" applyBorder="0" applyAlignment="0" applyProtection="0"/>
    <x:xf numFmtId="37" fontId="61" fillId="0" borderId="0" applyNumberFormat="0" applyFill="0" applyBorder="0" applyAlignment="0">
      <x:alignment vertical="center"/>
    </x:xf>
    <x:xf numFmtId="37" fontId="68" fillId="28" borderId="46">
      <x:alignment horizontal="left" vertical="center" indent="1"/>
    </x:xf>
    <x:xf numFmtId="175" fontId="77" fillId="0" borderId="0" applyFont="0" applyFill="0" applyBorder="0" applyAlignment="0" applyProtection="0"/>
    <x:xf numFmtId="176" fontId="77" fillId="0" borderId="0" applyFont="0" applyFill="0" applyBorder="0" applyAlignment="0" applyProtection="0"/>
    <x:xf numFmtId="177" fontId="77" fillId="0" borderId="0" applyFont="0" applyFill="0" applyBorder="0" applyAlignment="0" applyProtection="0"/>
    <x:xf numFmtId="178" fontId="77" fillId="0" borderId="0" applyFont="0" applyFill="0" applyBorder="0" applyAlignment="0" applyProtection="0"/>
    <x:xf numFmtId="179" fontId="78" fillId="0" borderId="0"/>
    <x:xf numFmtId="0" fontId="65" fillId="0" borderId="0"/>
    <x:xf numFmtId="0" fontId="59" fillId="0" borderId="0"/>
    <x:xf numFmtId="0" fontId="8" fillId="0" borderId="0"/>
    <x:xf numFmtId="0" fontId="65" fillId="0" borderId="0"/>
    <x:xf numFmtId="0" fontId="69" fillId="0" borderId="0"/>
    <x:xf numFmtId="0" fontId="69" fillId="0" borderId="0"/>
    <x:xf numFmtId="0" fontId="69" fillId="0" borderId="0"/>
    <x:xf numFmtId="0" fontId="65" fillId="0" borderId="0"/>
    <x:xf numFmtId="0" fontId="65" fillId="0" borderId="0"/>
    <x:xf numFmtId="0" fontId="69" fillId="0" borderId="0"/>
    <x:xf numFmtId="0" fontId="65" fillId="0" borderId="0"/>
    <x:xf numFmtId="0" fontId="65" fillId="0" borderId="0"/>
    <x:xf numFmtId="0" fontId="65" fillId="0" borderId="0"/>
    <x:xf numFmtId="0" fontId="69" fillId="0" borderId="0"/>
    <x:xf numFmtId="0" fontId="65" fillId="0" borderId="0"/>
    <x:xf numFmtId="0" fontId="79" fillId="0" borderId="0"/>
    <x:xf numFmtId="0" fontId="65" fillId="0" borderId="0"/>
    <x:xf numFmtId="0" fontId="65" fillId="0" borderId="0"/>
    <x:xf numFmtId="0" fontId="65" fillId="0" borderId="0"/>
    <x:xf numFmtId="0" fontId="10" fillId="0" borderId="0"/>
    <x:xf numFmtId="0" fontId="8" fillId="0" borderId="0"/>
    <x:xf numFmtId="0" fontId="59" fillId="0" borderId="0"/>
    <x:xf numFmtId="0" fontId="65" fillId="0" borderId="0"/>
    <x:xf numFmtId="0" fontId="58" fillId="0" borderId="0"/>
    <x:xf numFmtId="0" fontId="10" fillId="0" borderId="0"/>
    <x:xf numFmtId="0" fontId="8" fillId="0" borderId="0"/>
    <x:xf numFmtId="0" fontId="65" fillId="0" borderId="0"/>
    <x:xf numFmtId="43" fontId="80" fillId="0" borderId="0"/>
    <x:xf numFmtId="180" fontId="81" fillId="0" borderId="0"/>
    <x:xf numFmtId="0" fontId="82" fillId="20" borderId="8" applyNumberFormat="0" applyAlignment="0" applyProtection="0"/>
    <x:xf numFmtId="9" fontId="83" fillId="0" borderId="0" applyAlignment="0"/>
    <x:xf numFmtId="9" fontId="69" fillId="0" borderId="0" applyFont="0" applyFill="0" applyBorder="0" applyAlignment="0" applyProtection="0"/>
    <x:xf numFmtId="9" fontId="69" fillId="0" borderId="0" applyFont="0" applyFill="0" applyBorder="0" applyAlignment="0" applyProtection="0"/>
    <x:xf numFmtId="9" fontId="69" fillId="0" borderId="0" applyFont="0" applyFill="0" applyBorder="0" applyAlignment="0" applyProtection="0"/>
    <x:xf numFmtId="9" fontId="83" fillId="0" borderId="0" applyAlignment="0"/>
    <x:xf numFmtId="9" fontId="83" fillId="0" borderId="0" applyAlignment="0"/>
    <x:xf numFmtId="9" fontId="69" fillId="0" borderId="0" applyFont="0" applyFill="0" applyBorder="0" applyAlignment="0" applyProtection="0"/>
    <x:xf numFmtId="9" fontId="65" fillId="0" borderId="0" applyFont="0" applyFill="0" applyBorder="0" applyAlignment="0" applyProtection="0"/>
    <x:xf numFmtId="9" fontId="65" fillId="0" borderId="0" applyFont="0" applyFill="0" applyBorder="0" applyAlignment="0" applyProtection="0"/>
    <x:xf numFmtId="9" fontId="65" fillId="0" borderId="0" applyFont="0" applyFill="0" applyBorder="0" applyAlignment="0" applyProtection="0"/>
    <x:xf numFmtId="9" fontId="69" fillId="0" borderId="0" applyFont="0" applyFill="0" applyBorder="0" applyAlignment="0" applyProtection="0"/>
    <x:xf numFmtId="181" fontId="69" fillId="0" borderId="0" applyFont="0" applyFill="0" applyBorder="0" applyAlignment="0" applyProtection="0"/>
    <x:xf numFmtId="9" fontId="65" fillId="0" borderId="0" applyFont="0" applyFill="0" applyBorder="0" applyAlignment="0" applyProtection="0"/>
    <x:xf numFmtId="9" fontId="65" fillId="0" borderId="0" applyFont="0" applyFill="0" applyBorder="0" applyAlignment="0" applyProtection="0"/>
    <x:xf numFmtId="9" fontId="10" fillId="0" borderId="0" applyFont="0" applyFill="0" applyBorder="0" applyAlignment="0" applyProtection="0"/>
    <x:xf numFmtId="9" fontId="83" fillId="0" borderId="0" applyAlignment="0"/>
    <x:xf numFmtId="9" fontId="65" fillId="0" borderId="0" applyFont="0" applyFill="0" applyBorder="0" applyAlignment="0" applyProtection="0"/>
    <x:xf numFmtId="9" fontId="8" fillId="0" borderId="0" applyFont="0" applyFill="0" applyBorder="0" applyAlignment="0" applyProtection="0"/>
    <x:xf numFmtId="182" fontId="10" fillId="0" borderId="13" applyFont="0" applyFill="0" applyBorder="0" applyAlignment="0" applyProtection="0"/>
    <x:xf numFmtId="165" fontId="11" fillId="0" borderId="0"/>
    <x:xf numFmtId="183" fontId="10" fillId="0" borderId="0">
      <x:alignment horizontal="left" wrapText="1"/>
    </x:xf>
    <x:xf numFmtId="9" fontId="83" fillId="30" borderId="0"/>
    <x:xf numFmtId="183" fontId="10" fillId="0" borderId="0">
      <x:alignment horizontal="left" wrapText="1"/>
    </x:xf>
    <x:xf numFmtId="183" fontId="10" fillId="0" borderId="0">
      <x:alignment horizontal="left" wrapText="1"/>
    </x:xf>
    <x:xf numFmtId="183" fontId="10" fillId="0" borderId="0">
      <x:alignment horizontal="left" wrapText="1"/>
    </x:xf>
    <x:xf numFmtId="0" fontId="33" fillId="0" borderId="0" applyNumberFormat="0" applyFill="0" applyBorder="0" applyAlignment="0" applyProtection="0"/>
    <x:xf numFmtId="0" fontId="10" fillId="0" borderId="0"/>
    <x:xf numFmtId="0" fontId="7" fillId="0" borderId="0"/>
    <x:xf numFmtId="0" fontId="6" fillId="0" borderId="0"/>
    <x:xf numFmtId="43" fontId="6" fillId="0" borderId="0" applyFont="0" applyFill="0" applyBorder="0" applyAlignment="0" applyProtection="0"/>
    <x:xf numFmtId="9" fontId="6" fillId="0" borderId="0" applyFont="0" applyFill="0" applyBorder="0" applyAlignment="0" applyProtection="0"/>
    <x:xf numFmtId="0" fontId="5" fillId="0" borderId="0"/>
    <x:xf numFmtId="43" fontId="5" fillId="0" borderId="0" applyFont="0" applyFill="0" applyBorder="0" applyAlignment="0" applyProtection="0"/>
    <x:xf numFmtId="9" fontId="5" fillId="0" borderId="0" applyFont="0" applyFill="0" applyBorder="0" applyAlignment="0" applyProtection="0"/>
    <x:xf numFmtId="0" fontId="4" fillId="0" borderId="0"/>
    <x:xf numFmtId="9" fontId="4" fillId="0" borderId="0" applyFont="0" applyFill="0" applyBorder="0" applyAlignment="0" applyProtection="0"/>
    <x:xf numFmtId="43" fontId="4" fillId="0" borderId="0" applyFont="0" applyFill="0" applyBorder="0" applyAlignment="0" applyProtection="0"/>
    <x:xf numFmtId="0" fontId="3" fillId="0" borderId="0"/>
    <x:xf numFmtId="9" fontId="3" fillId="0" borderId="0" applyFont="0" applyFill="0" applyBorder="0" applyAlignment="0" applyProtection="0"/>
    <x:xf numFmtId="43" fontId="3" fillId="0" borderId="0" applyFont="0" applyFill="0" applyBorder="0" applyAlignment="0" applyProtection="0"/>
    <x:xf numFmtId="0" fontId="2" fillId="0" borderId="0"/>
    <x:xf numFmtId="0" fontId="2" fillId="0" borderId="0"/>
    <x:xf numFmtId="43" fontId="2" fillId="0" borderId="0" applyFont="0" applyFill="0" applyBorder="0" applyAlignment="0" applyProtection="0"/>
    <x:xf numFmtId="43" fontId="2" fillId="0" borderId="0" applyFont="0" applyFill="0" applyBorder="0" applyAlignment="0" applyProtection="0"/>
    <x:xf numFmtId="9" fontId="2" fillId="0" borderId="0" applyFont="0" applyFill="0" applyBorder="0" applyAlignment="0" applyProtection="0"/>
    <x:xf numFmtId="9" fontId="2" fillId="0" borderId="0" applyFont="0" applyFill="0" applyBorder="0" applyAlignment="0" applyProtection="0"/>
    <x:xf numFmtId="43" fontId="58" fillId="0" borderId="0" applyFont="0" applyFill="0" applyBorder="0" applyAlignment="0" applyProtection="0"/>
    <x:xf numFmtId="0" fontId="1" fillId="0" borderId="0"/>
    <x:xf numFmtId="0" fontId="1" fillId="0" borderId="0"/>
    <x:xf numFmtId="43" fontId="1" fillId="0" borderId="0" applyFont="0" applyFill="0" applyBorder="0" applyAlignment="0" applyProtection="0"/>
    <x:xf numFmtId="43" fontId="1" fillId="0" borderId="0" applyFont="0" applyFill="0" applyBorder="0" applyAlignment="0" applyProtection="0"/>
    <x:xf numFmtId="9" fontId="1" fillId="0" borderId="0" applyFont="0" applyFill="0" applyBorder="0" applyAlignment="0" applyProtection="0"/>
    <x:xf numFmtId="9" fontId="1" fillId="0" borderId="0" applyFont="0" applyFill="0" applyBorder="0" applyAlignment="0" applyProtection="0"/>
  </x:cellStyleXfs>
  <x:cellXfs count="268">
    <x:xf numFmtId="0" fontId="0" fillId="0" borderId="0" xfId="0"/>
    <x:xf numFmtId="0" fontId="16" fillId="0" borderId="0" xfId="39"/>
    <x:xf numFmtId="0" fontId="16" fillId="0" borderId="0" xfId="39" applyFill="1"/>
    <x:xf numFmtId="0" fontId="16" fillId="0" borderId="0" xfId="39" applyBorder="1"/>
    <x:xf numFmtId="0" fontId="16" fillId="0" borderId="0" xfId="39" quotePrefix="1" applyBorder="1"/>
    <x:xf numFmtId="164" fontId="0" fillId="0" borderId="0" xfId="0" applyNumberFormat="1"/>
    <x:xf numFmtId="0" fontId="10" fillId="0" borderId="0" xfId="53"/>
    <x:xf numFmtId="0" fontId="16" fillId="0" borderId="0" xfId="39" applyFill="1" applyBorder="1"/>
    <x:xf numFmtId="164" fontId="0" fillId="0" borderId="0" xfId="58" applyNumberFormat="1" applyFont="1"/>
    <x:xf numFmtId="37" fontId="0" fillId="0" borderId="0" xfId="0" applyNumberFormat="1" applyFill="1" applyBorder="1"/>
    <x:xf numFmtId="0" fontId="10" fillId="0" borderId="0" xfId="39" quotePrefix="1" applyFont="1" applyFill="1" applyBorder="1"/>
    <x:xf numFmtId="0" fontId="10" fillId="0" borderId="0" xfId="53" applyAlignment="1">
      <x:alignment horizontal="center" vertical="center"/>
    </x:xf>
    <x:xf numFmtId="0" fontId="11" fillId="0" borderId="0" xfId="53" applyFont="1" applyAlignment="1">
      <x:alignment horizontal="center" vertical="center" wrapText="1"/>
    </x:xf>
    <x:xf numFmtId="3" fontId="10" fillId="0" borderId="0" xfId="53" applyNumberFormat="1"/>
    <x:xf numFmtId="0" fontId="37" fillId="0" borderId="0" xfId="40" applyFont="1"/>
    <x:xf numFmtId="0" fontId="37" fillId="0" borderId="0" xfId="40" applyFont="1" applyFill="1"/>
    <x:xf numFmtId="0" fontId="10" fillId="0" borderId="0" xfId="53" applyAlignment="1">
      <x:alignment vertical="center"/>
    </x:xf>
    <x:xf numFmtId="0" fontId="10" fillId="0" borderId="0" xfId="40" quotePrefix="1" applyFont="1" applyFill="1"/>
    <x:xf numFmtId="0" fontId="10" fillId="0" borderId="0" xfId="40" applyFont="1" applyFill="1"/>
    <x:xf numFmtId="0" fontId="85" fillId="0" borderId="0" xfId="0" applyFont="1" applyFill="1"/>
    <x:xf numFmtId="37" fontId="85" fillId="0" borderId="0" xfId="0" applyNumberFormat="1" applyFont="1" applyFill="1"/>
    <x:xf numFmtId="164" fontId="0" fillId="0" borderId="0" xfId="58" applyNumberFormat="1" applyFont="1" applyFill="1"/>
    <x:xf numFmtId="44" fontId="0" fillId="0" borderId="0" xfId="0" applyNumberFormat="1" applyAlignment="1">
      <x:alignment vertical="center"/>
    </x:xf>
    <x:xf numFmtId="0" fontId="0" fillId="0" borderId="0" xfId="0" applyAlignment="1">
      <x:alignment vertical="center"/>
    </x:xf>
    <x:xf numFmtId="0" fontId="11" fillId="0" borderId="0" xfId="0" applyFont="1" applyBorder="1" applyAlignment="1">
      <x:alignment horizontal="center" wrapText="1"/>
    </x:xf>
    <x:xf numFmtId="0" fontId="0" fillId="0" borderId="0" xfId="0" applyBorder="1" applyAlignment="1">
      <x:alignment horizontal="center"/>
    </x:xf>
    <x:xf numFmtId="37" fontId="11" fillId="0" borderId="0" xfId="0" applyNumberFormat="1" applyFont="1" applyFill="1" applyBorder="1"/>
    <x:xf numFmtId="0" fontId="11" fillId="0" borderId="0" xfId="0" applyFont="1" applyBorder="1" applyAlignment="1">
      <x:alignment wrapText="1"/>
    </x:xf>
    <x:xf numFmtId="0" fontId="14" fillId="0" borderId="0" xfId="0" applyFont="1" applyAlignment="1"/>
    <x:xf numFmtId="0" fontId="10" fillId="0" borderId="0" xfId="0" applyFont="1" applyAlignment="1">
      <x:alignment wrapText="1"/>
    </x:xf>
    <x:xf numFmtId="0" fontId="10" fillId="0" borderId="0" xfId="176"/>
    <x:xf numFmtId="0" fontId="10" fillId="0" borderId="0" xfId="0" applyFont="1" applyBorder="1" applyAlignment="1">
      <x:alignment horizontal="center"/>
    </x:xf>
    <x:xf numFmtId="43" fontId="16" fillId="0" borderId="0" xfId="39" applyNumberFormat="1"/>
    <x:xf numFmtId="3" fontId="16" fillId="0" borderId="0" xfId="39" applyNumberFormat="1"/>
    <x:xf numFmtId="0" fontId="16" fillId="26" borderId="0" xfId="39" applyFill="1"/>
    <x:xf numFmtId="0" fontId="38" fillId="26" borderId="0" xfId="39" applyFont="1" applyFill="1" applyAlignment="1">
      <x:alignment horizontal="center"/>
    </x:xf>
    <x:xf numFmtId="0" fontId="38" fillId="26" borderId="0" xfId="40" applyFont="1" applyFill="1" applyAlignment="1">
      <x:alignment horizontal="left" vertical="center"/>
    </x:xf>
    <x:xf numFmtId="0" fontId="16" fillId="26" borderId="0" xfId="39" applyFill="1" applyAlignment="1">
      <x:alignment horizontal="centerContinuous"/>
    </x:xf>
    <x:xf numFmtId="0" fontId="86" fillId="26" borderId="0" xfId="39" applyFont="1" applyFill="1"/>
    <x:xf numFmtId="0" fontId="16" fillId="26" borderId="0" xfId="39" applyFill="1" applyBorder="1"/>
    <x:xf numFmtId="0" fontId="37" fillId="26" borderId="0" xfId="40" applyFont="1" applyFill="1"/>
    <x:xf numFmtId="0" fontId="10" fillId="26" borderId="0" xfId="39" quotePrefix="1" applyFont="1" applyFill="1"/>
    <x:xf numFmtId="0" fontId="10" fillId="26" borderId="0" xfId="39" applyFont="1" applyFill="1" applyAlignment="1">
      <x:alignment horizontal="center"/>
    </x:xf>
    <x:xf numFmtId="0" fontId="16" fillId="26" borderId="0" xfId="39" applyFill="1" applyBorder="1" applyAlignment="1">
      <x:alignment horizontal="center"/>
    </x:xf>
    <x:xf numFmtId="0" fontId="10" fillId="26" borderId="13" xfId="39" applyFont="1" applyFill="1" applyBorder="1" applyAlignment="1">
      <x:alignment horizontal="center"/>
    </x:xf>
    <x:xf numFmtId="0" fontId="16" fillId="26" borderId="13" xfId="39" applyFill="1" applyBorder="1" applyAlignment="1">
      <x:alignment horizontal="center"/>
    </x:xf>
    <x:xf numFmtId="0" fontId="36" fillId="26" borderId="0" xfId="39" applyFont="1" applyFill="1" applyAlignment="1">
      <x:alignment horizontal="center"/>
    </x:xf>
    <x:xf numFmtId="0" fontId="16" fillId="26" borderId="0" xfId="39" applyFont="1" applyFill="1" applyAlignment="1">
      <x:alignment horizontal="center"/>
    </x:xf>
    <x:xf numFmtId="0" fontId="16" fillId="26" borderId="0" xfId="39" applyFill="1" applyAlignment="1">
      <x:alignment horizontal="center"/>
    </x:xf>
    <x:xf numFmtId="0" fontId="16" fillId="26" borderId="0" xfId="39" applyFont="1" applyFill="1"/>
    <x:xf numFmtId="0" fontId="16" fillId="26" borderId="0" xfId="39" quotePrefix="1" applyFill="1"/>
    <x:xf numFmtId="0" fontId="10" fillId="26" borderId="0" xfId="39" applyFont="1" applyFill="1" applyAlignment="1">
      <x:alignment horizontal="centerContinuous"/>
    </x:xf>
    <x:xf numFmtId="0" fontId="10" fillId="26" borderId="0" xfId="39" applyFont="1" applyFill="1" applyBorder="1" applyAlignment="1">
      <x:alignment horizontal="center"/>
    </x:xf>
    <x:xf numFmtId="0" fontId="10" fillId="26" borderId="0" xfId="176" applyFont="1" applyFill="1"/>
    <x:xf numFmtId="0" fontId="10" fillId="26" borderId="0" xfId="176" applyFill="1"/>
    <x:xf numFmtId="0" fontId="51" fillId="26" borderId="0" xfId="57" quotePrefix="1" applyFill="1"/>
    <x:xf numFmtId="0" fontId="16" fillId="26" borderId="0" xfId="39" applyFont="1" applyFill="1" applyBorder="1" applyAlignment="1">
      <x:alignment horizontal="center"/>
    </x:xf>
    <x:xf numFmtId="3" fontId="10" fillId="26" borderId="0" xfId="176" applyNumberFormat="1" applyFill="1"/>
    <x:xf numFmtId="3" fontId="16" fillId="26" borderId="0" xfId="39" applyNumberFormat="1" applyFill="1"/>
    <x:xf numFmtId="37" fontId="16" fillId="26" borderId="0" xfId="39" applyNumberFormat="1" applyFill="1"/>
    <x:xf numFmtId="37" fontId="10" fillId="26" borderId="0" xfId="176" applyNumberFormat="1" applyFill="1"/>
    <x:xf numFmtId="0" fontId="10" fillId="26" borderId="0" xfId="176" applyFill="1" applyBorder="1"/>
    <x:xf numFmtId="0" fontId="10" fillId="26" borderId="0" xfId="176" quotePrefix="1" applyFill="1" applyBorder="1"/>
    <x:xf numFmtId="37" fontId="11" fillId="26" borderId="0" xfId="176" applyNumberFormat="1" applyFont="1" applyFill="1"/>
    <x:xf numFmtId="0" fontId="14" fillId="26" borderId="0" xfId="0" applyFont="1" applyFill="1"/>
    <x:xf numFmtId="0" fontId="0" fillId="26" borderId="0" xfId="0" applyFill="1"/>
    <x:xf numFmtId="0" fontId="86" fillId="26" borderId="0" xfId="0" applyFont="1" applyFill="1"/>
    <x:xf numFmtId="0" fontId="11" fillId="26" borderId="0" xfId="0" applyFont="1" applyFill="1" applyBorder="1" applyAlignment="1">
      <x:alignment wrapText="1"/>
    </x:xf>
    <x:xf numFmtId="0" fontId="0" fillId="26" borderId="0" xfId="0" applyFill="1" applyBorder="1"/>
    <x:xf numFmtId="0" fontId="0" fillId="26" borderId="0" xfId="0" applyFill="1" applyAlignment="1">
      <x:alignment horizontal="center"/>
    </x:xf>
    <x:xf numFmtId="0" fontId="11" fillId="26" borderId="12" xfId="0" applyFont="1" applyFill="1" applyBorder="1" applyAlignment="1">
      <x:alignment horizontal="center" wrapText="1"/>
    </x:xf>
    <x:xf numFmtId="0" fontId="11" fillId="26" borderId="0" xfId="0" applyFont="1" applyFill="1" applyBorder="1" applyAlignment="1">
      <x:alignment horizontal="center" wrapText="1"/>
    </x:xf>
    <x:xf numFmtId="0" fontId="0" fillId="26" borderId="0" xfId="0" applyFill="1" applyBorder="1" applyAlignment="1">
      <x:alignment horizontal="center"/>
    </x:xf>
    <x:xf numFmtId="0" fontId="10" fillId="26" borderId="0" xfId="0" applyFont="1" applyFill="1"/>
    <x:xf numFmtId="0" fontId="85" fillId="26" borderId="0" xfId="0" applyFont="1" applyFill="1"/>
    <x:xf numFmtId="0" fontId="13" fillId="26" borderId="0" xfId="0" applyFont="1" applyFill="1"/>
    <x:xf numFmtId="0" fontId="10" fillId="26" borderId="0" xfId="0" applyFont="1" applyFill="1" applyAlignment="1">
      <x:alignment horizontal="center"/>
    </x:xf>
    <x:xf numFmtId="0" fontId="11" fillId="26" borderId="13" xfId="0" applyFont="1" applyFill="1" applyBorder="1" applyAlignment="1">
      <x:alignment horizontal="center"/>
    </x:xf>
    <x:xf numFmtId="0" fontId="11" fillId="26" borderId="0" xfId="0" applyFont="1" applyFill="1"/>
    <x:xf numFmtId="0" fontId="16" fillId="26" borderId="0" xfId="0" applyFont="1" applyFill="1"/>
    <x:xf numFmtId="0" fontId="10" fillId="26" borderId="0" xfId="0" quotePrefix="1" applyFont="1" applyFill="1"/>
    <x:xf numFmtId="0" fontId="16" fillId="26" borderId="0" xfId="0" quotePrefix="1" applyFont="1" applyFill="1"/>
    <x:xf numFmtId="0" fontId="10" fillId="26" borderId="0" xfId="39" applyFont="1" applyFill="1" applyAlignment="1">
      <x:alignment horizontal="center"/>
    </x:xf>
    <x:xf numFmtId="0" fontId="16" fillId="26" borderId="0" xfId="39" applyFill="1" applyAlignment="1">
      <x:alignment horizontal="center"/>
    </x:xf>
    <x:xf numFmtId="0" fontId="10" fillId="26" borderId="13" xfId="39" applyFont="1" applyFill="1" applyBorder="1" applyAlignment="1">
      <x:alignment horizontal="centerContinuous"/>
    </x:xf>
    <x:xf numFmtId="37" fontId="85" fillId="26" borderId="0" xfId="39" applyNumberFormat="1" applyFont="1" applyFill="1"/>
    <x:xf numFmtId="37" fontId="85" fillId="26" borderId="0" xfId="39" applyNumberFormat="1" applyFont="1" applyFill="1" applyAlignment="1">
      <x:alignment horizontal="right"/>
    </x:xf>
    <x:xf numFmtId="0" fontId="10" fillId="0" borderId="0" xfId="39" applyFont="1" applyFill="1" applyAlignment="1">
      <x:alignment horizontal="center"/>
    </x:xf>
    <x:xf numFmtId="0" fontId="11" fillId="0" borderId="26" xfId="53" applyFont="1" applyBorder="1" applyAlignment="1">
      <x:alignment horizontal="center" vertical="center" wrapText="1"/>
    </x:xf>
    <x:xf numFmtId="0" fontId="11" fillId="0" borderId="12" xfId="53" applyFont="1" applyBorder="1" applyAlignment="1">
      <x:alignment horizontal="center" vertical="center" wrapText="1"/>
    </x:xf>
    <x:xf numFmtId="0" fontId="11" fillId="0" borderId="24" xfId="53" applyFont="1" applyBorder="1" applyAlignment="1">
      <x:alignment horizontal="center" vertical="center" wrapText="1"/>
    </x:xf>
    <x:xf numFmtId="0" fontId="10" fillId="31" borderId="35" xfId="53" applyFill="1" applyBorder="1" applyAlignment="1">
      <x:alignment horizontal="center"/>
    </x:xf>
    <x:xf numFmtId="0" fontId="10" fillId="31" borderId="19" xfId="53" applyFill="1" applyBorder="1" applyAlignment="1">
      <x:alignment horizontal="center"/>
    </x:xf>
    <x:xf numFmtId="0" fontId="10" fillId="31" borderId="9" xfId="53" applyFill="1" applyBorder="1" applyAlignment="1">
      <x:alignment horizontal="center"/>
    </x:xf>
    <x:xf numFmtId="0" fontId="10" fillId="32" borderId="22" xfId="53" applyFill="1" applyBorder="1"/>
    <x:xf numFmtId="0" fontId="10" fillId="32" borderId="12" xfId="53" applyFill="1" applyBorder="1"/>
    <x:xf numFmtId="0" fontId="10" fillId="32" borderId="35" xfId="53" applyFill="1" applyBorder="1"/>
    <x:xf numFmtId="0" fontId="10" fillId="32" borderId="47" xfId="53" applyFill="1" applyBorder="1"/>
    <x:xf numFmtId="0" fontId="10" fillId="32" borderId="43" xfId="53" applyFill="1" applyBorder="1"/>
    <x:xf numFmtId="0" fontId="10" fillId="32" borderId="9" xfId="53" applyFill="1" applyBorder="1"/>
    <x:xf numFmtId="0" fontId="10" fillId="25" borderId="13" xfId="53" applyFill="1" applyBorder="1" applyAlignment="1">
      <x:alignment horizontal="center"/>
    </x:xf>
    <x:xf numFmtId="37" fontId="10" fillId="25" borderId="24" xfId="53" applyNumberFormat="1" applyFill="1" applyBorder="1" applyAlignment="1">
      <x:alignment horizontal="center"/>
    </x:xf>
    <x:xf numFmtId="0" fontId="10" fillId="25" borderId="33" xfId="53" applyFill="1" applyBorder="1" applyAlignment="1">
      <x:alignment horizontal="center"/>
    </x:xf>
    <x:xf numFmtId="0" fontId="10" fillId="25" borderId="34" xfId="53" applyFill="1" applyBorder="1" applyAlignment="1">
      <x:alignment horizontal="center"/>
    </x:xf>
    <x:xf numFmtId="0" fontId="10" fillId="25" borderId="30" xfId="53" applyFill="1" applyBorder="1" applyAlignment="1">
      <x:alignment horizontal="center"/>
    </x:xf>
    <x:xf numFmtId="0" fontId="10" fillId="25" borderId="31" xfId="53" applyFill="1" applyBorder="1" applyAlignment="1">
      <x:alignment horizontal="center"/>
    </x:xf>
    <x:xf numFmtId="0" fontId="11" fillId="0" borderId="27" xfId="53" applyFont="1" applyBorder="1" applyAlignment="1">
      <x:alignment horizontal="center" vertical="center" wrapText="1"/>
    </x:xf>
    <x:xf numFmtId="37" fontId="10" fillId="25" borderId="27" xfId="53" applyNumberFormat="1" applyFill="1" applyBorder="1" applyAlignment="1">
      <x:alignment horizontal="center"/>
    </x:xf>
    <x:xf numFmtId="165" fontId="10" fillId="26" borderId="27" xfId="53" applyNumberFormat="1" applyFill="1" applyBorder="1" applyAlignment="1">
      <x:alignment horizontal="center"/>
    </x:xf>
    <x:xf numFmtId="0" fontId="10" fillId="25" borderId="32" xfId="53" applyFill="1" applyBorder="1" applyAlignment="1">
      <x:alignment horizontal="center"/>
    </x:xf>
    <x:xf numFmtId="0" fontId="10" fillId="25" borderId="28" xfId="53" applyFill="1" applyBorder="1" applyAlignment="1">
      <x:alignment horizontal="center"/>
    </x:xf>
    <x:xf numFmtId="0" fontId="10" fillId="25" borderId="36" xfId="53" applyFill="1" applyBorder="1" applyAlignment="1">
      <x:alignment horizontal="center" wrapText="1"/>
    </x:xf>
    <x:xf numFmtId="0" fontId="10" fillId="25" borderId="26" xfId="53" applyFill="1" applyBorder="1" applyAlignment="1">
      <x:alignment horizontal="center" wrapText="1"/>
    </x:xf>
    <x:xf numFmtId="0" fontId="10" fillId="32" borderId="51" xfId="53" applyFill="1" applyBorder="1" applyAlignment="1">
      <x:alignment wrapText="1"/>
    </x:xf>
    <x:xf numFmtId="0" fontId="16" fillId="0" borderId="0" xfId="39" applyFill="1" applyBorder="1" applyAlignment="1">
      <x:alignment horizontal="centerContinuous"/>
    </x:xf>
    <x:xf numFmtId="0" fontId="16" fillId="0" borderId="0" xfId="39" applyFont="1" applyFill="1" applyBorder="1" applyAlignment="1">
      <x:alignment horizontal="centerContinuous"/>
    </x:xf>
    <x:xf numFmtId="0" fontId="16" fillId="0" borderId="0" xfId="39" applyFont="1" applyFill="1" applyAlignment="1">
      <x:alignment horizontal="center"/>
    </x:xf>
    <x:xf numFmtId="0" fontId="16" fillId="0" borderId="0" xfId="39" applyFill="1" applyAlignment="1">
      <x:alignment horizontal="center"/>
    </x:xf>
    <x:xf numFmtId="0" fontId="36" fillId="0" borderId="0" xfId="39" applyFont="1" applyFill="1" applyBorder="1" applyAlignment="1">
      <x:alignment horizontal="center"/>
    </x:xf>
    <x:xf numFmtId="0" fontId="11" fillId="0" borderId="0" xfId="53" applyFont="1" applyAlignment="1">
      <x:alignment vertical="center"/>
    </x:xf>
    <x:xf numFmtId="38" fontId="10" fillId="0" borderId="0" xfId="53" applyNumberFormat="1"/>
    <x:xf numFmtId="0" fontId="11" fillId="0" borderId="0" xfId="53" applyFont="1" applyAlignment="1">
      <x:alignment horizontal="left"/>
    </x:xf>
    <x:xf numFmtId="167" fontId="0" fillId="0" borderId="0" xfId="164" applyNumberFormat="1" applyFont="1" applyFill="1" applyAlignment="1">
      <x:alignment horizontal="center"/>
    </x:xf>
    <x:xf numFmtId="0" fontId="51" fillId="26" borderId="0" xfId="57" applyFill="1"/>
    <x:xf numFmtId="0" fontId="10" fillId="0" borderId="0" xfId="53" applyAlignment="1">
      <x:alignment horizontal="center"/>
    </x:xf>
    <x:xf numFmtId="0" fontId="36" fillId="0" borderId="0" xfId="53" applyFont="1" applyAlignment="1">
      <x:alignment horizontal="center"/>
    </x:xf>
    <x:xf numFmtId="0" fontId="11" fillId="0" borderId="27" xfId="53" applyFont="1" applyBorder="1" applyAlignment="1">
      <x:alignment horizontal="center"/>
    </x:xf>
    <x:xf numFmtId="3" fontId="10" fillId="0" borderId="26" xfId="53" applyNumberFormat="1" applyBorder="1" applyAlignment="1">
      <x:alignment horizontal="center"/>
    </x:xf>
    <x:xf numFmtId="3" fontId="10" fillId="0" borderId="12" xfId="53" applyNumberFormat="1" applyBorder="1" applyAlignment="1">
      <x:alignment horizontal="center"/>
    </x:xf>
    <x:xf numFmtId="1" fontId="10" fillId="0" borderId="13" xfId="53" applyNumberFormat="1" applyBorder="1" applyAlignment="1">
      <x:alignment horizontal="center"/>
    </x:xf>
    <x:xf numFmtId="165" fontId="10" fillId="0" borderId="12" xfId="53" applyNumberFormat="1" applyBorder="1" applyAlignment="1">
      <x:alignment horizontal="center"/>
    </x:xf>
    <x:xf numFmtId="3" fontId="10" fillId="0" borderId="29" xfId="53" applyNumberFormat="1" applyBorder="1" applyAlignment="1">
      <x:alignment horizontal="center"/>
    </x:xf>
    <x:xf numFmtId="3" fontId="10" fillId="0" borderId="30" xfId="53" applyNumberFormat="1" applyBorder="1" applyAlignment="1">
      <x:alignment horizontal="center"/>
    </x:xf>
    <x:xf numFmtId="3" fontId="10" fillId="0" borderId="31" xfId="53" applyNumberFormat="1" applyBorder="1" applyAlignment="1">
      <x:alignment horizontal="center"/>
    </x:xf>
    <x:xf numFmtId="165" fontId="10" fillId="26" borderId="24" xfId="53" applyNumberFormat="1" applyFill="1" applyBorder="1" applyAlignment="1">
      <x:alignment horizontal="center"/>
    </x:xf>
    <x:xf numFmtId="0" fontId="11" fillId="0" borderId="32" xfId="53" applyFont="1" applyBorder="1" applyAlignment="1">
      <x:alignment horizontal="center"/>
    </x:xf>
    <x:xf numFmtId="3" fontId="10" fillId="31" borderId="44" xfId="53" applyNumberFormat="1" applyFill="1" applyBorder="1" applyAlignment="1">
      <x:alignment horizontal="center"/>
    </x:xf>
    <x:xf numFmtId="3" fontId="10" fillId="31" borderId="33" xfId="53" applyNumberFormat="1" applyFill="1" applyBorder="1" applyAlignment="1">
      <x:alignment horizontal="center"/>
    </x:xf>
    <x:xf numFmtId="3" fontId="10" fillId="31" borderId="34" xfId="53" applyNumberFormat="1" applyFill="1" applyBorder="1" applyAlignment="1">
      <x:alignment horizontal="center"/>
    </x:xf>
    <x:xf numFmtId="3" fontId="10" fillId="31" borderId="30" xfId="53" applyNumberFormat="1" applyFill="1" applyBorder="1" applyAlignment="1">
      <x:alignment horizontal="center"/>
    </x:xf>
    <x:xf numFmtId="3" fontId="10" fillId="31" borderId="31" xfId="53" applyNumberFormat="1" applyFill="1" applyBorder="1" applyAlignment="1">
      <x:alignment horizontal="center"/>
    </x:xf>
    <x:xf numFmtId="183" fontId="10" fillId="32" borderId="47" xfId="53" applyNumberFormat="1" applyFill="1" applyBorder="1" applyAlignment="1">
      <x:alignment horizontal="center" vertical="center"/>
    </x:xf>
    <x:xf numFmtId="183" fontId="10" fillId="25" borderId="33" xfId="53" applyNumberFormat="1" applyFill="1" applyBorder="1" applyAlignment="1">
      <x:alignment horizontal="center"/>
    </x:xf>
    <x:xf numFmtId="183" fontId="10" fillId="25" borderId="52" xfId="53" applyNumberFormat="1" applyFill="1" applyBorder="1" applyAlignment="1">
      <x:alignment horizontal="center"/>
    </x:xf>
    <x:xf numFmtId="183" fontId="10" fillId="25" borderId="12" xfId="53" applyNumberFormat="1" applyFill="1" applyBorder="1" applyAlignment="1">
      <x:alignment horizontal="center"/>
    </x:xf>
    <x:xf numFmtId="183" fontId="10" fillId="25" borderId="24" xfId="53" applyNumberFormat="1" applyFill="1" applyBorder="1" applyAlignment="1">
      <x:alignment horizontal="center"/>
    </x:xf>
    <x:xf numFmtId="183" fontId="10" fillId="32" borderId="9" xfId="53" applyNumberFormat="1" applyFill="1" applyBorder="1" applyAlignment="1">
      <x:alignment horizontal="center" vertical="center"/>
    </x:xf>
    <x:xf numFmtId="183" fontId="10" fillId="25" borderId="31" xfId="53" applyNumberFormat="1" applyFill="1" applyBorder="1" applyAlignment="1">
      <x:alignment horizontal="center"/>
    </x:xf>
    <x:xf numFmtId="0" fontId="39" fillId="33" borderId="36" xfId="53" applyFont="1" applyFill="1" applyBorder="1" applyAlignment="1">
      <x:alignment horizontal="center"/>
    </x:xf>
    <x:xf numFmtId="0" fontId="11" fillId="0" borderId="37" xfId="53" applyFont="1" applyBorder="1" applyAlignment="1">
      <x:alignment horizontal="center"/>
    </x:xf>
    <x:xf numFmtId="0" fontId="11" fillId="0" borderId="38" xfId="53" applyFont="1" applyBorder="1" applyAlignment="1">
      <x:alignment horizontal="center"/>
    </x:xf>
    <x:xf numFmtId="0" fontId="11" fillId="0" borderId="39" xfId="53" applyFont="1" applyBorder="1" applyAlignment="1">
      <x:alignment horizontal="center"/>
    </x:xf>
    <x:xf numFmtId="38" fontId="10" fillId="0" borderId="40" xfId="53" applyNumberFormat="1" applyBorder="1"/>
    <x:xf numFmtId="164" fontId="10" fillId="0" borderId="0" xfId="196" applyNumberFormat="1" applyFont="1"/>
    <x:xf numFmtId="0" fontId="10" fillId="0" borderId="39" xfId="53" applyBorder="1"/>
    <x:xf numFmtId="0" fontId="10" fillId="0" borderId="41" xfId="53" applyBorder="1"/>
    <x:xf numFmtId="0" fontId="39" fillId="33" borderId="39" xfId="53" applyFont="1" applyFill="1" applyBorder="1" applyAlignment="1">
      <x:alignment horizontal="center"/>
    </x:xf>
    <x:xf numFmtId="0" fontId="11" fillId="0" borderId="9" xfId="53" applyFont="1" applyBorder="1" applyAlignment="1">
      <x:alignment horizontal="center"/>
    </x:xf>
    <x:xf numFmtId="0" fontId="11" fillId="0" borderId="42" xfId="53" applyFont="1" applyBorder="1" applyAlignment="1">
      <x:alignment horizontal="center"/>
    </x:xf>
    <x:xf numFmtId="38" fontId="10" fillId="0" borderId="41" xfId="53" applyNumberFormat="1" applyBorder="1"/>
    <x:xf numFmtId="0" fontId="40" fillId="0" borderId="39" xfId="53" applyFont="1" applyBorder="1" applyAlignment="1">
      <x:alignment horizontal="left"/>
    </x:xf>
    <x:xf numFmtId="38" fontId="41" fillId="0" borderId="0" xfId="53" applyNumberFormat="1" applyFont="1"/>
    <x:xf numFmtId="38" fontId="41" fillId="0" borderId="41" xfId="53" applyNumberFormat="1" applyFont="1" applyBorder="1"/>
    <x:xf numFmtId="0" fontId="11" fillId="0" borderId="35" xfId="53" applyFont="1" applyBorder="1" applyAlignment="1">
      <x:alignment horizontal="left"/>
    </x:xf>
    <x:xf numFmtId="38" fontId="10" fillId="0" borderId="9" xfId="53" applyNumberFormat="1" applyBorder="1"/>
    <x:xf numFmtId="37" fontId="10" fillId="0" borderId="0" xfId="53" applyNumberFormat="1"/>
    <x:xf numFmtId="0" fontId="11" fillId="0" borderId="39" xfId="53" applyFont="1" applyBorder="1" applyAlignment="1">
      <x:alignment horizontal="left"/>
    </x:xf>
    <x:xf numFmtId="0" fontId="10" fillId="0" borderId="0" xfId="53" applyAlignment="1">
      <x:alignment wrapText="1"/>
    </x:xf>
    <x:xf numFmtId="0" fontId="11" fillId="0" borderId="0" xfId="53" applyFont="1" applyAlignment="1">
      <x:alignment horizontal="center"/>
    </x:xf>
    <x:xf numFmtId="0" fontId="42" fillId="0" borderId="0" xfId="53" applyFont="1"/>
    <x:xf numFmtId="0" fontId="42" fillId="0" borderId="0" xfId="53" applyFont="1" applyAlignment="1">
      <x:alignment horizontal="left" indent="1"/>
    </x:xf>
    <x:xf numFmtId="3" fontId="10" fillId="0" borderId="0" xfId="53" applyNumberFormat="1" applyAlignment="1">
      <x:alignment horizontal="left" vertical="top"/>
    </x:xf>
    <x:xf numFmtId="169" fontId="10" fillId="0" borderId="0" xfId="62" applyNumberFormat="1" applyFont="1"/>
    <x:xf numFmtId="0" fontId="54" fillId="26" borderId="0" xfId="197" applyFont="1" applyFill="1" applyAlignment="1">
      <x:alignment horizontal="center"/>
    </x:xf>
    <x:xf numFmtId="0" fontId="54" fillId="26" borderId="0" xfId="197" applyFont="1" applyFill="1"/>
    <x:xf numFmtId="0" fontId="56" fillId="26" borderId="0" xfId="197" applyFont="1" applyFill="1"/>
    <x:xf numFmtId="0" fontId="1" fillId="26" borderId="0" xfId="197" applyFill="1"/>
    <x:xf numFmtId="0" fontId="44" fillId="26" borderId="0" xfId="198" applyFont="1" applyFill="1" applyAlignment="1">
      <x:alignment horizontal="center"/>
    </x:xf>
    <x:xf numFmtId="0" fontId="44" fillId="26" borderId="0" xfId="197" applyFont="1" applyFill="1" applyAlignment="1">
      <x:alignment horizontal="center"/>
    </x:xf>
    <x:xf numFmtId="0" fontId="46" fillId="26" borderId="0" xfId="197" applyFont="1" applyFill="1" applyAlignment="1">
      <x:alignment horizontal="center"/>
    </x:xf>
    <x:xf numFmtId="0" fontId="46" fillId="26" borderId="0" xfId="197" quotePrefix="1" applyFont="1" applyFill="1" applyAlignment="1">
      <x:alignment horizontal="center"/>
    </x:xf>
    <x:xf numFmtId="0" fontId="48" fillId="26" borderId="0" xfId="198" applyFont="1" applyFill="1" applyAlignment="1">
      <x:alignment horizontal="center"/>
    </x:xf>
    <x:xf numFmtId="0" fontId="48" fillId="26" borderId="0" xfId="197" applyFont="1" applyFill="1" applyAlignment="1">
      <x:alignment horizontal="center"/>
    </x:xf>
    <x:xf numFmtId="0" fontId="49" fillId="26" borderId="0" xfId="197" applyFont="1" applyFill="1" applyAlignment="1">
      <x:alignment horizontal="center"/>
    </x:xf>
    <x:xf numFmtId="22" fontId="1" fillId="26" borderId="0" xfId="198" applyNumberFormat="1" applyFill="1"/>
    <x:xf numFmtId="49" fontId="1" fillId="26" borderId="0" xfId="197" quotePrefix="1" applyNumberFormat="1" applyFill="1" applyAlignment="1">
      <x:alignment horizontal="center"/>
    </x:xf>
    <x:xf numFmtId="164" fontId="0" fillId="0" borderId="0" xfId="199" applyNumberFormat="1" applyFont="1" applyFill="1" applyBorder="1"/>
    <x:xf numFmtId="164" fontId="0" fillId="0" borderId="0" xfId="200" applyNumberFormat="1" applyFont="1" applyFill="1" applyBorder="1"/>
    <x:xf numFmtId="167" fontId="55" fillId="0" borderId="0" xfId="201" applyNumberFormat="1" applyFont="1" applyFill="1" applyBorder="1" applyAlignment="1">
      <x:alignment horizontal="center"/>
    </x:xf>
    <x:xf numFmtId="168" fontId="55" fillId="0" borderId="0" xfId="202" applyNumberFormat="1" applyFont="1" applyFill="1" applyBorder="1" applyAlignment="1">
      <x:alignment horizontal="center"/>
    </x:xf>
    <x:xf numFmtId="169" fontId="55" fillId="0" borderId="0" xfId="202" applyNumberFormat="1" applyFont="1" applyFill="1" applyBorder="1" applyAlignment="1">
      <x:alignment horizontal="center"/>
    </x:xf>
    <x:xf numFmtId="1" fontId="0" fillId="26" borderId="0" xfId="200" applyNumberFormat="1" applyFont="1" applyFill="1" applyBorder="1" applyAlignment="1">
      <x:alignment horizontal="center"/>
    </x:xf>
    <x:xf numFmtId="0" fontId="1" fillId="0" borderId="0" xfId="197"/>
    <x:xf numFmtId="167" fontId="1" fillId="0" borderId="0" xfId="197" applyNumberFormat="1"/>
    <x:xf numFmtId="0" fontId="44" fillId="0" borderId="0" xfId="197" applyFont="1"/>
    <x:xf numFmtId="164" fontId="44" fillId="0" borderId="0" xfId="197" applyNumberFormat="1" applyFont="1"/>
    <x:xf numFmtId="10" fontId="44" fillId="0" borderId="0" xfId="202" applyNumberFormat="1" applyFont="1" applyFill="1" applyBorder="1"/>
    <x:xf numFmtId="169" fontId="84" fillId="0" borderId="0" xfId="202" applyNumberFormat="1" applyFont="1" applyFill="1" applyBorder="1" applyAlignment="1">
      <x:alignment horizontal="center"/>
    </x:xf>
    <x:xf numFmtId="0" fontId="53" fillId="26" borderId="0" xfId="197" quotePrefix="1" applyFont="1" applyFill="1" applyAlignment="1">
      <x:alignment horizontal="center"/>
    </x:xf>
    <x:xf numFmtId="0" fontId="1" fillId="26" borderId="0" xfId="197" quotePrefix="1" applyFill="1"/>
    <x:xf numFmtId="0" fontId="45" fillId="26" borderId="0" xfId="197" applyFont="1" applyFill="1" applyAlignment="1">
      <x:alignment vertical="center"/>
    </x:xf>
    <x:xf numFmtId="0" fontId="1" fillId="26" borderId="0" xfId="198" applyFill="1"/>
    <x:xf numFmtId="0" fontId="53" fillId="26" borderId="0" xfId="198" quotePrefix="1" applyFont="1" applyFill="1"/>
    <x:xf numFmtId="0" fontId="50" fillId="26" borderId="0" xfId="197" applyFont="1" applyFill="1" applyAlignment="1">
      <x:alignment vertical="center"/>
    </x:xf>
    <x:xf numFmtId="168" fontId="55" fillId="26" borderId="0" xfId="202" applyNumberFormat="1" applyFont="1" applyFill="1" applyBorder="1" applyAlignment="1">
      <x:alignment horizontal="center"/>
    </x:xf>
    <x:xf numFmtId="169" fontId="55" fillId="26" borderId="0" xfId="202" applyNumberFormat="1" applyFont="1" applyFill="1" applyBorder="1" applyAlignment="1">
      <x:alignment horizontal="center"/>
    </x:xf>
    <x:xf numFmtId="1" fontId="10" fillId="26" borderId="0" xfId="200" applyNumberFormat="1" applyFont="1" applyFill="1" applyBorder="1" applyAlignment="1">
      <x:alignment horizontal="center"/>
    </x:xf>
    <x:xf numFmtId="0" fontId="53" fillId="26" borderId="0" xfId="197" applyFont="1" applyFill="1"/>
    <x:xf numFmtId="169" fontId="84" fillId="26" borderId="0" xfId="202" applyNumberFormat="1" applyFont="1" applyFill="1" applyBorder="1" applyAlignment="1">
      <x:alignment horizontal="center"/>
    </x:xf>
    <x:xf numFmtId="167" fontId="0" fillId="0" borderId="0" xfId="164" applyNumberFormat="1" applyFont="1" applyFill="1" applyBorder="1" applyAlignment="1">
      <x:alignment horizontal="center"/>
    </x:xf>
    <x:xf numFmtId="175" fontId="0" fillId="0" borderId="0" xfId="164" applyNumberFormat="1" applyFont="1" applyFill="1" applyBorder="1" applyAlignment="1">
      <x:alignment horizontal="center"/>
    </x:xf>
    <x:xf numFmtId="167" fontId="0" fillId="26" borderId="0" xfId="0" applyNumberFormat="1" applyFill="1"/>
    <x:xf numFmtId="175" fontId="0" fillId="26" borderId="0" xfId="0" applyNumberFormat="1" applyFill="1"/>
    <x:xf numFmtId="164" fontId="0" fillId="26" borderId="0" xfId="73" applyNumberFormat="1" applyFont="1" applyFill="1"/>
    <x:xf numFmtId="3" fontId="10" fillId="26" borderId="13" xfId="176" applyNumberFormat="1" applyFill="1" applyBorder="1"/>
    <x:xf numFmtId="37" fontId="16" fillId="26" borderId="0" xfId="39" applyNumberFormat="1" applyFont="1" applyFill="1"/>
    <x:xf numFmtId="37" fontId="0" fillId="26" borderId="0" xfId="28" applyNumberFormat="1" applyFont="1" applyFill="1"/>
    <x:xf numFmtId="166" fontId="10" fillId="26" borderId="0" xfId="29" applyNumberFormat="1" applyFont="1" applyFill="1"/>
    <x:xf numFmtId="166" fontId="10" fillId="26" borderId="13" xfId="29" applyNumberFormat="1" applyFont="1" applyFill="1" applyBorder="1"/>
    <x:xf numFmtId="166" fontId="11" fillId="26" borderId="14" xfId="29" applyNumberFormat="1" applyFont="1" applyFill="1" applyBorder="1"/>
    <x:xf numFmtId="166" fontId="85" fillId="26" borderId="0" xfId="29" applyNumberFormat="1" applyFont="1" applyFill="1" applyBorder="1"/>
    <x:xf numFmtId="166" fontId="10" fillId="26" borderId="0" xfId="29" applyNumberFormat="1" applyFont="1" applyFill="1" applyBorder="1"/>
    <x:xf numFmtId="166" fontId="11" fillId="26" borderId="0" xfId="29" applyNumberFormat="1" applyFont="1" applyFill="1" applyBorder="1"/>
    <x:xf numFmtId="37" fontId="0" fillId="26" borderId="0" xfId="0" applyNumberFormat="1" applyFill="1" applyBorder="1"/>
    <x:xf numFmtId="0" fontId="10" fillId="26" borderId="0" xfId="39" applyFont="1" applyFill="1" applyAlignment="1">
      <x:alignment horizontal="center"/>
    </x:xf>
    <x:xf numFmtId="37" fontId="37" fillId="0" borderId="0" xfId="40" applyNumberFormat="1" applyFont="1" applyFill="1"/>
    <x:xf numFmtId="37" fontId="16" fillId="0" borderId="0" xfId="39" applyNumberFormat="1"/>
    <x:xf numFmtId="3" fontId="16" fillId="26" borderId="13" xfId="39" applyNumberFormat="1" applyFont="1" applyFill="1" applyBorder="1"/>
    <x:xf numFmtId="37" fontId="10" fillId="26" borderId="13" xfId="39" applyNumberFormat="1" applyFont="1" applyFill="1" applyBorder="1" applyAlignment="1">
      <x:alignment horizontal="right"/>
    </x:xf>
    <x:xf numFmtId="37" fontId="0" fillId="26" borderId="13" xfId="28" applyNumberFormat="1" applyFont="1" applyFill="1" applyBorder="1"/>
    <x:xf numFmtId="39" fontId="16" fillId="26" borderId="0" xfId="39" applyNumberFormat="1" applyFill="1"/>
    <x:xf numFmtId="37" fontId="16" fillId="26" borderId="13" xfId="39" applyNumberFormat="1" applyFill="1" applyBorder="1"/>
    <x:xf numFmtId="37" fontId="0" fillId="26" borderId="0" xfId="0" applyNumberFormat="1" applyFill="1"/>
    <x:xf numFmtId="37" fontId="0" fillId="26" borderId="13" xfId="0" applyNumberFormat="1" applyFill="1" applyBorder="1"/>
    <x:xf numFmtId="37" fontId="11" fillId="26" borderId="11" xfId="0" applyNumberFormat="1" applyFont="1" applyFill="1" applyBorder="1"/>
    <x:xf numFmtId="3" fontId="40" fillId="0" borderId="0" xfId="53" applyNumberFormat="1" applyFont="1" applyAlignment="1">
      <x:alignment horizontal="left" vertical="top"/>
    </x:xf>
    <x:xf numFmtId="0" fontId="10" fillId="26" borderId="0" xfId="0" applyFont="1" applyFill="1" applyAlignment="1">
      <x:alignment horizontal="left" wrapText="1"/>
    </x:xf>
    <x:xf numFmtId="0" fontId="14" fillId="26" borderId="0" xfId="0" applyFont="1" applyFill="1" applyAlignment="1">
      <x:alignment horizontal="center"/>
    </x:xf>
    <x:xf numFmtId="0" fontId="10" fillId="26" borderId="0" xfId="39" applyFont="1" applyFill="1" applyAlignment="1">
      <x:alignment horizontal="center"/>
    </x:xf>
    <x:xf numFmtId="0" fontId="36" fillId="0" borderId="49" xfId="39" applyFont="1" applyFill="1" applyBorder="1" applyAlignment="1">
      <x:alignment horizontal="center"/>
    </x:xf>
    <x:xf numFmtId="0" fontId="10" fillId="26" borderId="13" xfId="39" applyFont="1" applyFill="1" applyBorder="1" applyAlignment="1">
      <x:alignment horizontal="center"/>
    </x:xf>
    <x:xf numFmtId="0" fontId="16" fillId="26" borderId="13" xfId="39" applyFill="1" applyBorder="1" applyAlignment="1">
      <x:alignment horizontal="center"/>
    </x:xf>
    <x:xf numFmtId="0" fontId="16" fillId="26" borderId="0" xfId="39" applyFill="1" applyAlignment="1">
      <x:alignment horizontal="center"/>
    </x:xf>
    <x:xf numFmtId="0" fontId="11" fillId="0" borderId="16" xfId="53" applyFont="1" applyBorder="1" applyAlignment="1">
      <x:alignment horizontal="center" vertical="center" wrapText="1"/>
    </x:xf>
    <x:xf numFmtId="0" fontId="11" fillId="0" borderId="15" xfId="53" applyFont="1" applyBorder="1" applyAlignment="1">
      <x:alignment horizontal="center" vertical="center" wrapText="1"/>
    </x:xf>
    <x:xf numFmtId="0" fontId="10" fillId="0" borderId="0" xfId="53" applyAlignment="1">
      <x:alignment horizontal="center"/>
    </x:xf>
    <x:xf numFmtId="0" fontId="36" fillId="0" borderId="0" xfId="53" applyFont="1" applyAlignment="1">
      <x:alignment horizontal="center"/>
    </x:xf>
    <x:xf numFmtId="0" fontId="10" fillId="32" borderId="48" xfId="53" applyFill="1" applyBorder="1" applyAlignment="1">
      <x:alignment horizontal="center" vertical="center" wrapText="1"/>
    </x:xf>
    <x:xf numFmtId="0" fontId="10" fillId="32" borderId="49" xfId="53" applyFill="1" applyBorder="1" applyAlignment="1">
      <x:alignment horizontal="center" vertical="center" wrapText="1"/>
    </x:xf>
    <x:xf numFmtId="0" fontId="10" fillId="32" borderId="50" xfId="53" applyFill="1" applyBorder="1" applyAlignment="1">
      <x:alignment horizontal="center" vertical="center" wrapText="1"/>
    </x:xf>
    <x:xf numFmtId="0" fontId="10" fillId="32" borderId="13" xfId="53" applyFill="1" applyBorder="1" applyAlignment="1">
      <x:alignment horizontal="center" vertical="center" wrapText="1"/>
    </x:xf>
    <x:xf numFmtId="0" fontId="14" fillId="0" borderId="0" xfId="53" applyFont="1" applyAlignment="1">
      <x:alignment horizontal="center" vertical="center"/>
    </x:xf>
    <x:xf numFmtId="0" fontId="11" fillId="0" borderId="17" xfId="53" applyFont="1" applyBorder="1" applyAlignment="1">
      <x:alignment horizontal="center" vertical="center" wrapText="1"/>
    </x:xf>
    <x:xf numFmtId="0" fontId="11" fillId="0" borderId="21" xfId="53" applyFont="1" applyBorder="1" applyAlignment="1">
      <x:alignment horizontal="center" vertical="center" wrapText="1"/>
    </x:xf>
    <x:xf numFmtId="0" fontId="11" fillId="0" borderId="25" xfId="53" applyFont="1" applyBorder="1" applyAlignment="1">
      <x:alignment horizontal="center" vertical="center" wrapText="1"/>
    </x:xf>
    <x:xf numFmtId="0" fontId="11" fillId="0" borderId="18" xfId="53" applyFont="1" applyBorder="1" applyAlignment="1">
      <x:alignment horizontal="center" vertical="center"/>
    </x:xf>
    <x:xf numFmtId="0" fontId="11" fillId="0" borderId="19" xfId="53" applyFont="1" applyBorder="1" applyAlignment="1">
      <x:alignment horizontal="center" vertical="center"/>
    </x:xf>
    <x:xf numFmtId="0" fontId="11" fillId="0" borderId="20" xfId="53" applyFont="1" applyBorder="1" applyAlignment="1">
      <x:alignment horizontal="center" vertical="center"/>
    </x:xf>
    <x:xf numFmtId="0" fontId="11" fillId="0" borderId="22" xfId="53" applyFont="1" applyBorder="1" applyAlignment="1">
      <x:alignment horizontal="center" vertical="center"/>
    </x:xf>
    <x:xf numFmtId="0" fontId="11" fillId="0" borderId="15" xfId="53" applyFont="1" applyBorder="1" applyAlignment="1">
      <x:alignment horizontal="center" vertical="center"/>
    </x:xf>
    <x:xf numFmtId="0" fontId="11" fillId="0" borderId="23" xfId="53" applyFont="1" applyBorder="1" applyAlignment="1">
      <x:alignment horizontal="center" vertical="center" wrapText="1"/>
    </x:xf>
    <x:xf numFmtId="0" fontId="1" fillId="26" borderId="16" xfId="197" applyFill="1" applyBorder="1" applyAlignment="1">
      <x:alignment horizontal="center"/>
    </x:xf>
    <x:xf numFmtId="0" fontId="1" fillId="26" borderId="43" xfId="197" applyFill="1" applyBorder="1" applyAlignment="1">
      <x:alignment horizontal="center"/>
    </x:xf>
    <x:xf numFmtId="0" fontId="1" fillId="26" borderId="15" xfId="197" applyFill="1" applyBorder="1" applyAlignment="1">
      <x:alignment horizontal="center"/>
    </x:xf>
    <x:xf numFmtId="0" fontId="43" fillId="26" borderId="0" xfId="197" applyFont="1" applyFill="1" applyAlignment="1">
      <x:alignment horizontal="center"/>
    </x:xf>
    <x:xf numFmtId="0" fontId="54" fillId="26" borderId="0" xfId="197" applyFont="1" applyFill="1" applyAlignment="1">
      <x:alignment horizontal="center"/>
    </x:xf>
    <x:xf numFmtId="0" fontId="1" fillId="26" borderId="0" xfId="197" applyFill="1" applyAlignment="1">
      <x:alignment horizontal="center"/>
    </x:xf>
    <x:xf numFmtId="0" fontId="44" fillId="26" borderId="13" xfId="197" applyFont="1" applyFill="1" applyBorder="1" applyAlignment="1">
      <x:alignment horizontal="center"/>
    </x:xf>
  </x:cellXfs>
  <x:cellStyles count="203">
    <x:cellStyle name="20% - Accent1" xfId="1" builtinId="30" customBuiltin="1"/>
    <x:cellStyle name="20% - Accent2" xfId="2" builtinId="34" customBuiltin="1"/>
    <x:cellStyle name="20% - Accent3" xfId="3" builtinId="38" customBuiltin="1"/>
    <x:cellStyle name="20% - Accent4" xfId="4" builtinId="42" customBuiltin="1"/>
    <x:cellStyle name="20% - Accent4 6" xfId="63" xr:uid="{00000000-0005-0000-0000-000004000000}"/>
    <x:cellStyle name="20% - Accent5" xfId="5" builtinId="46" customBuiltin="1"/>
    <x:cellStyle name="20% - Accent6" xfId="6" builtinId="50" customBuiltin="1"/>
    <x:cellStyle name="40% - Accent1" xfId="7" builtinId="31" customBuiltin="1"/>
    <x:cellStyle name="40% - Accent2" xfId="8" builtinId="35" customBuiltin="1"/>
    <x:cellStyle name="40% - Accent2 6" xfId="64" xr:uid="{00000000-0005-0000-0000-000009000000}"/>
    <x:cellStyle name="40% - Accent3" xfId="9" builtinId="39" customBuiltin="1"/>
    <x:cellStyle name="40% - Accent4" xfId="10" builtinId="43" customBuiltin="1"/>
    <x:cellStyle name="40% - Accent5" xfId="11" builtinId="47" customBuiltin="1"/>
    <x:cellStyle name="40% - Accent6" xfId="12" builtinId="51" customBuiltin="1"/>
    <x:cellStyle name="40% - Accent6 6" xfId="65" xr:uid="{00000000-0005-0000-0000-00000E000000}"/>
    <x:cellStyle name="60% - Accent1" xfId="13" builtinId="32" customBuiltin="1"/>
    <x:cellStyle name="60% - Accent2" xfId="14" builtinId="36" customBuiltin="1"/>
    <x:cellStyle name="60% - Accent3" xfId="15" builtinId="40" customBuiltin="1"/>
    <x:cellStyle name="60% - Accent4" xfId="16" builtinId="44" customBuiltin="1"/>
    <x:cellStyle name="60% - Accent4 6" xfId="66" xr:uid="{00000000-0005-0000-0000-000013000000}"/>
    <x:cellStyle name="60% - Accent5" xfId="17" builtinId="48" customBuiltin="1"/>
    <x:cellStyle name="60% - Accent6" xfId="18" builtinId="52" customBuiltin="1"/>
    <x:cellStyle name="Accent1" xfId="19" builtinId="29" customBuiltin="1"/>
    <x:cellStyle name="Accent2" xfId="20" builtinId="33" customBuiltin="1"/>
    <x:cellStyle name="Accent2 6" xfId="67" xr:uid="{00000000-0005-0000-0000-000018000000}"/>
    <x:cellStyle name="Accent3" xfId="21" builtinId="37" customBuiltin="1"/>
    <x:cellStyle name="Accent4" xfId="22" builtinId="41" customBuiltin="1"/>
    <x:cellStyle name="Accent5" xfId="23" builtinId="45" customBuiltin="1"/>
    <x:cellStyle name="Accent6" xfId="24" builtinId="49" customBuiltin="1"/>
    <x:cellStyle name="Accent6 6" xfId="68" xr:uid="{00000000-0005-0000-0000-00001D000000}"/>
    <x:cellStyle name="Actual Acct Changes" xfId="69" xr:uid="{00000000-0005-0000-0000-00001E000000}"/>
    <x:cellStyle name="Adjustable" xfId="70" xr:uid="{00000000-0005-0000-0000-00001F000000}"/>
    <x:cellStyle name="Bad" xfId="25" builtinId="27" customBuiltin="1"/>
    <x:cellStyle name="Bad 2" xfId="71" xr:uid="{00000000-0005-0000-0000-000021000000}"/>
    <x:cellStyle name="Calculation" xfId="26" builtinId="22" customBuiltin="1"/>
    <x:cellStyle name="Check Cell" xfId="27" builtinId="23" customBuiltin="1"/>
    <x:cellStyle name="Check Numbers" xfId="72" xr:uid="{00000000-0005-0000-0000-000024000000}"/>
    <x:cellStyle name="Comma" xfId="58" builtinId="3"/>
    <x:cellStyle name="Comma 2" xfId="28" xr:uid="{00000000-0005-0000-0000-000026000000}"/>
    <x:cellStyle name="Comma 2 14" xfId="73" xr:uid="{00000000-0005-0000-0000-000027000000}"/>
    <x:cellStyle name="Comma 2 2" xfId="74" xr:uid="{00000000-0005-0000-0000-000028000000}"/>
    <x:cellStyle name="Comma 3" xfId="55" xr:uid="{00000000-0005-0000-0000-000029000000}"/>
    <x:cellStyle name="Comma 3 18" xfId="75" xr:uid="{00000000-0005-0000-0000-00002A000000}"/>
    <x:cellStyle name="Comma 3 2" xfId="60" xr:uid="{00000000-0005-0000-0000-00002B000000}"/>
    <x:cellStyle name="Comma 3 3" xfId="179" xr:uid="{00000000-0005-0000-0000-00002C000000}"/>
    <x:cellStyle name="Comma 3 4" xfId="182" xr:uid="{00000000-0005-0000-0000-00002D000000}"/>
    <x:cellStyle name="Comma 3 5" xfId="186" xr:uid="{00000000-0005-0000-0000-00002E000000}"/>
    <x:cellStyle name="Comma 3 5 2" xfId="193" xr:uid="{AF58A945-9A96-42A7-A95F-4008C58D0E34}"/>
    <x:cellStyle name="Comma 3 5 3" xfId="200" xr:uid="{A9AC953B-ADEA-492A-8546-71F56CC2E030}"/>
    <x:cellStyle name="Comma 3 6" xfId="189" xr:uid="{00000000-0005-0000-0000-00002F000000}"/>
    <x:cellStyle name="Comma 3 6 2" xfId="192" xr:uid="{9B9F5A44-E233-46B7-9C48-013873A4D410}"/>
    <x:cellStyle name="Comma 3 6 3" xfId="199" xr:uid="{8FC082BC-64FF-46ED-B5ED-945DB755D852}"/>
    <x:cellStyle name="Comma 4" xfId="196" xr:uid="{6FA0BF3F-69A4-4355-9DF4-EB34BB0C1022}"/>
    <x:cellStyle name="Comma0 - Modelo1" xfId="76" xr:uid="{00000000-0005-0000-0000-000030000000}"/>
    <x:cellStyle name="Comma0 - Style1" xfId="77" xr:uid="{00000000-0005-0000-0000-000031000000}"/>
    <x:cellStyle name="Comma1 - Modelo2" xfId="78" xr:uid="{00000000-0005-0000-0000-000032000000}"/>
    <x:cellStyle name="Comma1 - Style2" xfId="79" xr:uid="{00000000-0005-0000-0000-000033000000}"/>
    <x:cellStyle name="Control" xfId="80" xr:uid="{00000000-0005-0000-0000-000034000000}"/>
    <x:cellStyle name="Control Panel" xfId="81" xr:uid="{00000000-0005-0000-0000-000035000000}"/>
    <x:cellStyle name="Currency" xfId="29" builtinId="4"/>
    <x:cellStyle name="Currency 2" xfId="82" xr:uid="{00000000-0005-0000-0000-000037000000}"/>
    <x:cellStyle name="Currency 2 2" xfId="83" xr:uid="{00000000-0005-0000-0000-000038000000}"/>
    <x:cellStyle name="Currency 2 3" xfId="84" xr:uid="{00000000-0005-0000-0000-000039000000}"/>
    <x:cellStyle name="Currency 3" xfId="85" xr:uid="{00000000-0005-0000-0000-00003A000000}"/>
    <x:cellStyle name="Currency 3 2" xfId="86" xr:uid="{00000000-0005-0000-0000-00003B000000}"/>
    <x:cellStyle name="Currency 3 2 2" xfId="87" xr:uid="{00000000-0005-0000-0000-00003C000000}"/>
    <x:cellStyle name="Currency 3 3" xfId="88" xr:uid="{00000000-0005-0000-0000-00003D000000}"/>
    <x:cellStyle name="Currency 4" xfId="89" xr:uid="{00000000-0005-0000-0000-00003E000000}"/>
    <x:cellStyle name="Currency 5" xfId="90" xr:uid="{00000000-0005-0000-0000-00003F000000}"/>
    <x:cellStyle name="Determinants" xfId="91" xr:uid="{00000000-0005-0000-0000-000040000000}"/>
    <x:cellStyle name="Determinants 2" xfId="92" xr:uid="{00000000-0005-0000-0000-000041000000}"/>
    <x:cellStyle name="Dia" xfId="93" xr:uid="{00000000-0005-0000-0000-000042000000}"/>
    <x:cellStyle name="Encabez1" xfId="94" xr:uid="{00000000-0005-0000-0000-000043000000}"/>
    <x:cellStyle name="Encabez2" xfId="95" xr:uid="{00000000-0005-0000-0000-000044000000}"/>
    <x:cellStyle name="Euro" xfId="96" xr:uid="{00000000-0005-0000-0000-000045000000}"/>
    <x:cellStyle name="Explanatory Text" xfId="30" builtinId="53" customBuiltin="1"/>
    <x:cellStyle name="F2" xfId="97" xr:uid="{00000000-0005-0000-0000-000047000000}"/>
    <x:cellStyle name="F3" xfId="98" xr:uid="{00000000-0005-0000-0000-000048000000}"/>
    <x:cellStyle name="F4" xfId="99" xr:uid="{00000000-0005-0000-0000-000049000000}"/>
    <x:cellStyle name="F5" xfId="100" xr:uid="{00000000-0005-0000-0000-00004A000000}"/>
    <x:cellStyle name="F6" xfId="101" xr:uid="{00000000-0005-0000-0000-00004B000000}"/>
    <x:cellStyle name="F7" xfId="102" xr:uid="{00000000-0005-0000-0000-00004C000000}"/>
    <x:cellStyle name="F8" xfId="103" xr:uid="{00000000-0005-0000-0000-00004D000000}"/>
    <x:cellStyle name="Fijo" xfId="104" xr:uid="{00000000-0005-0000-0000-00004E000000}"/>
    <x:cellStyle name="Financiero" xfId="105" xr:uid="{00000000-0005-0000-0000-00004F000000}"/>
    <x:cellStyle name="Fixed" xfId="106" xr:uid="{00000000-0005-0000-0000-000050000000}"/>
    <x:cellStyle name="Force to balance" xfId="107" xr:uid="{00000000-0005-0000-0000-000051000000}"/>
    <x:cellStyle name="Forecast Acct Changes" xfId="108" xr:uid="{00000000-0005-0000-0000-000052000000}"/>
    <x:cellStyle name="Good" xfId="31" builtinId="26" customBuiltin="1"/>
    <x:cellStyle name="Good 4" xfId="109" xr:uid="{00000000-0005-0000-0000-000054000000}"/>
    <x:cellStyle name="Header_Package" xfId="110" xr:uid="{00000000-0005-0000-0000-000055000000}"/>
    <x:cellStyle name="heading" xfId="111" xr:uid="{00000000-0005-0000-0000-000056000000}"/>
    <x:cellStyle name="Heading 1" xfId="32" builtinId="16" customBuiltin="1"/>
    <x:cellStyle name="Heading 2" xfId="33" builtinId="17" customBuiltin="1"/>
    <x:cellStyle name="Heading 3" xfId="34" builtinId="18" customBuiltin="1"/>
    <x:cellStyle name="Heading 4" xfId="35" builtinId="19" customBuiltin="1"/>
    <x:cellStyle name="Heading 4 4" xfId="112" xr:uid="{00000000-0005-0000-0000-00005B000000}"/>
    <x:cellStyle name="Hyperlink" xfId="57" builtinId="8"/>
    <x:cellStyle name="Input" xfId="36" builtinId="20" customBuiltin="1"/>
    <x:cellStyle name="Input Actuals" xfId="113" xr:uid="{00000000-0005-0000-0000-00005E000000}"/>
    <x:cellStyle name="Key Results" xfId="114" xr:uid="{00000000-0005-0000-0000-00005F000000}"/>
    <x:cellStyle name="Linked Cell" xfId="37" builtinId="24" customBuiltin="1"/>
    <x:cellStyle name="Millares [0]_10 AVERIAS MASIVAS + ANT" xfId="115" xr:uid="{00000000-0005-0000-0000-000061000000}"/>
    <x:cellStyle name="Millares_10 AVERIAS MASIVAS + ANT" xfId="116" xr:uid="{00000000-0005-0000-0000-000062000000}"/>
    <x:cellStyle name="Moneda [0]_10 AVERIAS MASIVAS + ANT" xfId="117" xr:uid="{00000000-0005-0000-0000-000063000000}"/>
    <x:cellStyle name="Moneda_10 AVERIAS MASIVAS + ANT" xfId="118" xr:uid="{00000000-0005-0000-0000-000064000000}"/>
    <x:cellStyle name="Neutral" xfId="38" builtinId="28" customBuiltin="1"/>
    <x:cellStyle name="Normal" xfId="0" builtinId="0"/>
    <x:cellStyle name="Normal - Style1" xfId="119" xr:uid="{00000000-0005-0000-0000-000067000000}"/>
    <x:cellStyle name="Normal 10" xfId="120" xr:uid="{00000000-0005-0000-0000-000068000000}"/>
    <x:cellStyle name="Normal 11" xfId="177" xr:uid="{00000000-0005-0000-0000-000069000000}"/>
    <x:cellStyle name="Normal 18" xfId="121" xr:uid="{00000000-0005-0000-0000-00006A000000}"/>
    <x:cellStyle name="Normal 2" xfId="39" xr:uid="{00000000-0005-0000-0000-00006B000000}"/>
    <x:cellStyle name="Normal 2 2" xfId="122" xr:uid="{00000000-0005-0000-0000-00006C000000}"/>
    <x:cellStyle name="Normal 2 2 2" xfId="123" xr:uid="{00000000-0005-0000-0000-00006D000000}"/>
    <x:cellStyle name="Normal 2 2 2 2" xfId="124" xr:uid="{00000000-0005-0000-0000-00006E000000}"/>
    <x:cellStyle name="Normal 2 2 2 3" xfId="125" xr:uid="{00000000-0005-0000-0000-00006F000000}"/>
    <x:cellStyle name="Normal 2 2 2 4" xfId="126" xr:uid="{00000000-0005-0000-0000-000070000000}"/>
    <x:cellStyle name="Normal 2 2 3" xfId="127" xr:uid="{00000000-0005-0000-0000-000071000000}"/>
    <x:cellStyle name="Normal 2 2 4" xfId="128" xr:uid="{00000000-0005-0000-0000-000072000000}"/>
    <x:cellStyle name="Normal 2 3" xfId="129" xr:uid="{00000000-0005-0000-0000-000073000000}"/>
    <x:cellStyle name="Normal 2 4" xfId="130" xr:uid="{00000000-0005-0000-0000-000074000000}"/>
    <x:cellStyle name="Normal 2 40 5" xfId="131" xr:uid="{00000000-0005-0000-0000-000075000000}"/>
    <x:cellStyle name="Normal 2 5" xfId="132" xr:uid="{00000000-0005-0000-0000-000076000000}"/>
    <x:cellStyle name="Normal 2 6" xfId="133" xr:uid="{00000000-0005-0000-0000-000077000000}"/>
    <x:cellStyle name="Normal 2 7" xfId="176" xr:uid="{00000000-0005-0000-0000-000078000000}"/>
    <x:cellStyle name="Normal 2_Book7" xfId="134" xr:uid="{00000000-0005-0000-0000-000079000000}"/>
    <x:cellStyle name="Normal 3" xfId="54" xr:uid="{00000000-0005-0000-0000-00007A000000}"/>
    <x:cellStyle name="Normal 3 11" xfId="135" xr:uid="{00000000-0005-0000-0000-00007B000000}"/>
    <x:cellStyle name="Normal 3 2" xfId="53" xr:uid="{00000000-0005-0000-0000-00007C000000}"/>
    <x:cellStyle name="Normal 3 3" xfId="59" xr:uid="{00000000-0005-0000-0000-00007D000000}"/>
    <x:cellStyle name="Normal 3 4" xfId="178" xr:uid="{00000000-0005-0000-0000-00007E000000}"/>
    <x:cellStyle name="Normal 3 5" xfId="181" xr:uid="{00000000-0005-0000-0000-00007F000000}"/>
    <x:cellStyle name="Normal 3 6" xfId="184" xr:uid="{00000000-0005-0000-0000-000080000000}"/>
    <x:cellStyle name="Normal 3 6 2" xfId="190" xr:uid="{F97B3799-4160-4E21-A63B-1F44E1CC2129}"/>
    <x:cellStyle name="Normal 3 6 3" xfId="197" xr:uid="{A0564653-9BF1-42CA-A38B-C20FBBA4FD10}"/>
    <x:cellStyle name="Normal 3 7" xfId="187" xr:uid="{00000000-0005-0000-0000-000081000000}"/>
    <x:cellStyle name="Normal 3 7 2" xfId="191" xr:uid="{56D62C80-01DD-4D17-BA63-F1D6B88E1645}"/>
    <x:cellStyle name="Normal 3 7 3" xfId="198" xr:uid="{D7E90BD5-BC8C-455C-BFF8-FEF4513B487F}"/>
    <x:cellStyle name="Normal 4" xfId="52" xr:uid="{00000000-0005-0000-0000-000082000000}"/>
    <x:cellStyle name="Normal 4 2" xfId="136" xr:uid="{00000000-0005-0000-0000-000083000000}"/>
    <x:cellStyle name="Normal 4 3" xfId="137" xr:uid="{00000000-0005-0000-0000-000084000000}"/>
    <x:cellStyle name="Normal 45" xfId="138" xr:uid="{00000000-0005-0000-0000-000085000000}"/>
    <x:cellStyle name="Normal 5" xfId="139" xr:uid="{00000000-0005-0000-0000-000086000000}"/>
    <x:cellStyle name="Normal 6" xfId="140" xr:uid="{00000000-0005-0000-0000-000087000000}"/>
    <x:cellStyle name="Normal 6 13" xfId="141" xr:uid="{00000000-0005-0000-0000-000088000000}"/>
    <x:cellStyle name="Normal 6_Version Comparison - Dec 21 2011 to Jan 24 2012" xfId="142" xr:uid="{00000000-0005-0000-0000-000089000000}"/>
    <x:cellStyle name="Normal 7" xfId="143" xr:uid="{00000000-0005-0000-0000-00008A000000}"/>
    <x:cellStyle name="Normal 8" xfId="144" xr:uid="{00000000-0005-0000-0000-00008B000000}"/>
    <x:cellStyle name="Normal 9" xfId="145" xr:uid="{00000000-0005-0000-0000-00008C000000}"/>
    <x:cellStyle name="Normal 9 3" xfId="146" xr:uid="{00000000-0005-0000-0000-00008D000000}"/>
    <x:cellStyle name="Normal_Book2" xfId="40" xr:uid="{00000000-0005-0000-0000-00008E000000}"/>
    <x:cellStyle name="Note" xfId="41" builtinId="10" customBuiltin="1"/>
    <x:cellStyle name="nPlosion" xfId="147" xr:uid="{00000000-0005-0000-0000-000090000000}"/>
    <x:cellStyle name="nvision" xfId="148" xr:uid="{00000000-0005-0000-0000-000091000000}"/>
    <x:cellStyle name="Output" xfId="42" builtinId="21" customBuiltin="1"/>
    <x:cellStyle name="Output 5" xfId="149" xr:uid="{00000000-0005-0000-0000-000093000000}"/>
    <x:cellStyle name="Percent 2" xfId="56" xr:uid="{00000000-0005-0000-0000-000094000000}"/>
    <x:cellStyle name="Percent 2 10" xfId="185" xr:uid="{00000000-0005-0000-0000-000095000000}"/>
    <x:cellStyle name="Percent 2 10 2" xfId="195" xr:uid="{A657485A-BB59-44CC-8281-C096436C6C8A}"/>
    <x:cellStyle name="Percent 2 10 3" xfId="202" xr:uid="{31CA9E36-343F-418D-A963-61AD21282FFB}"/>
    <x:cellStyle name="Percent 2 11" xfId="188" xr:uid="{00000000-0005-0000-0000-000096000000}"/>
    <x:cellStyle name="Percent 2 11 2" xfId="194" xr:uid="{61268E5F-73E6-4917-BC13-124AFBA7FED9}"/>
    <x:cellStyle name="Percent 2 11 3" xfId="201" xr:uid="{381A46C2-D700-46BD-B8AC-4E4B9D5A9B6D}"/>
    <x:cellStyle name="Percent 2 2" xfId="61" xr:uid="{00000000-0005-0000-0000-000097000000}"/>
    <x:cellStyle name="Percent 2 2 2" xfId="150" xr:uid="{00000000-0005-0000-0000-000098000000}"/>
    <x:cellStyle name="Percent 2 2 2 2" xfId="151" xr:uid="{00000000-0005-0000-0000-000099000000}"/>
    <x:cellStyle name="Percent 2 2 2 3" xfId="152" xr:uid="{00000000-0005-0000-0000-00009A000000}"/>
    <x:cellStyle name="Percent 2 2 2 4" xfId="153" xr:uid="{00000000-0005-0000-0000-00009B000000}"/>
    <x:cellStyle name="Percent 2 2 3" xfId="154" xr:uid="{00000000-0005-0000-0000-00009C000000}"/>
    <x:cellStyle name="Percent 2 2 4" xfId="155" xr:uid="{00000000-0005-0000-0000-00009D000000}"/>
    <x:cellStyle name="Percent 2 3" xfId="156" xr:uid="{00000000-0005-0000-0000-00009E000000}"/>
    <x:cellStyle name="Percent 2 4" xfId="157" xr:uid="{00000000-0005-0000-0000-00009F000000}"/>
    <x:cellStyle name="Percent 2 5" xfId="158" xr:uid="{00000000-0005-0000-0000-0000A0000000}"/>
    <x:cellStyle name="Percent 2 6" xfId="159" xr:uid="{00000000-0005-0000-0000-0000A1000000}"/>
    <x:cellStyle name="Percent 2 7" xfId="160" xr:uid="{00000000-0005-0000-0000-0000A2000000}"/>
    <x:cellStyle name="Percent 2 8" xfId="180" xr:uid="{00000000-0005-0000-0000-0000A3000000}"/>
    <x:cellStyle name="Percent 2 9" xfId="183" xr:uid="{00000000-0005-0000-0000-0000A4000000}"/>
    <x:cellStyle name="Percent 3" xfId="62" xr:uid="{00000000-0005-0000-0000-0000A5000000}"/>
    <x:cellStyle name="Percent 3 2" xfId="161" xr:uid="{00000000-0005-0000-0000-0000A6000000}"/>
    <x:cellStyle name="Percent 3 2 2" xfId="162" xr:uid="{00000000-0005-0000-0000-0000A7000000}"/>
    <x:cellStyle name="Percent 3 3" xfId="163" xr:uid="{00000000-0005-0000-0000-0000A8000000}"/>
    <x:cellStyle name="Percent 4" xfId="164" xr:uid="{00000000-0005-0000-0000-0000A9000000}"/>
    <x:cellStyle name="Percent 5" xfId="165" xr:uid="{00000000-0005-0000-0000-0000AA000000}"/>
    <x:cellStyle name="Percent 6" xfId="166" xr:uid="{00000000-0005-0000-0000-0000AB000000}"/>
    <x:cellStyle name="Percent 7" xfId="167" xr:uid="{00000000-0005-0000-0000-0000AC000000}"/>
    <x:cellStyle name="PSChar" xfId="43" xr:uid="{00000000-0005-0000-0000-0000AD000000}"/>
    <x:cellStyle name="PSDate" xfId="44" xr:uid="{00000000-0005-0000-0000-0000AE000000}"/>
    <x:cellStyle name="PSDec" xfId="45" xr:uid="{00000000-0005-0000-0000-0000AF000000}"/>
    <x:cellStyle name="PSHeading" xfId="46" xr:uid="{00000000-0005-0000-0000-0000B0000000}"/>
    <x:cellStyle name="PSInt" xfId="47" xr:uid="{00000000-0005-0000-0000-0000B1000000}"/>
    <x:cellStyle name="PSSpacer" xfId="48" xr:uid="{00000000-0005-0000-0000-0000B2000000}"/>
    <x:cellStyle name="RoundMillions" xfId="168" xr:uid="{00000000-0005-0000-0000-0000B3000000}"/>
    <x:cellStyle name="SectionHeader" xfId="169" xr:uid="{00000000-0005-0000-0000-0000B4000000}"/>
    <x:cellStyle name="Style 1" xfId="170" xr:uid="{00000000-0005-0000-0000-0000B5000000}"/>
    <x:cellStyle name="Style 1 2" xfId="171" xr:uid="{00000000-0005-0000-0000-0000B6000000}"/>
    <x:cellStyle name="Style 1 2 2" xfId="172" xr:uid="{00000000-0005-0000-0000-0000B7000000}"/>
    <x:cellStyle name="Style 1 3" xfId="173" xr:uid="{00000000-0005-0000-0000-0000B8000000}"/>
    <x:cellStyle name="Style 1_Book7" xfId="174" xr:uid="{00000000-0005-0000-0000-0000B9000000}"/>
    <x:cellStyle name="Title" xfId="49" builtinId="15" customBuiltin="1"/>
    <x:cellStyle name="Title 6" xfId="175" xr:uid="{00000000-0005-0000-0000-0000BB000000}"/>
    <x:cellStyle name="Total" xfId="50" builtinId="25" customBuiltin="1"/>
    <x:cellStyle name="Warning Text" xfId="51" builtinId="11" customBuiltin="1"/>
  </x:cellStyles>
  <x:dxfs count="0"/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13" /><Relationship Type="http://schemas.openxmlformats.org/officeDocument/2006/relationships/worksheet" Target="worksheets/sheet3.xml" Id="rId3" /><Relationship Type="http://schemas.openxmlformats.org/officeDocument/2006/relationships/styles" Target="styles.xml" Id="rId12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theme" Target="theme/theme1.xml" Id="rId11" /><Relationship Type="http://schemas.openxmlformats.org/officeDocument/2006/relationships/worksheet" Target="worksheets/sheet4.xml" Id="rId4" /><Relationship Type="http://schemas.openxmlformats.org/officeDocument/2006/relationships/calcChain" Target="calcChain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x:worksheet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tabColor rgb="FF00B050"/>
    <x:pageSetUpPr fitToPage="1"/>
  </x:sheetPr>
  <x:dimension ref="A1:J29"/>
  <x:sheetViews>
    <x:sheetView showGridLines="0" tabSelected="1" view="pageLayout" zoomScaleNormal="100" workbookViewId="0">
      <x:selection sqref="A1:F1"/>
    </x:sheetView>
  </x:sheetViews>
  <x:sheetFormatPr defaultRowHeight="12.75"/>
  <x:cols>
    <x:col min="1" max="1" width="35.85546875" customWidth="1"/>
    <x:col min="2" max="2" width="2.140625" customWidth="1"/>
    <x:col min="3" max="3" width="14.85546875" customWidth="1"/>
    <x:col min="4" max="4" width="4.42578125" customWidth="1"/>
    <x:col min="5" max="5" width="17.140625" customWidth="1"/>
    <x:col min="6" max="6" width="7.5703125" customWidth="1"/>
    <x:col min="7" max="7" width="11.28515625" bestFit="1" customWidth="1"/>
    <x:col min="8" max="8" width="16.7109375" customWidth="1"/>
    <x:col min="9" max="9" width="19.140625" customWidth="1"/>
    <x:col min="10" max="10" width="12.85546875" bestFit="1" customWidth="1"/>
  </x:cols>
  <x:sheetData>
    <x:row r="1" spans="1:10" ht="15.75">
      <x:c r="A1" s="237" t="s">
        <x:v>9</x:v>
      </x:c>
      <x:c r="B1" s="237"/>
      <x:c r="C1" s="237"/>
      <x:c r="D1" s="237"/>
      <x:c r="E1" s="237"/>
      <x:c r="F1" s="237"/>
      <x:c r="G1" s="28"/>
      <x:c r="H1" s="28"/>
      <x:c r="I1" s="28"/>
    </x:row>
    <x:row r="2" spans="1:10" ht="15.75">
      <x:c r="A2" s="237" t="s">
        <x:v>31</x:v>
      </x:c>
      <x:c r="B2" s="237"/>
      <x:c r="C2" s="237"/>
      <x:c r="D2" s="237"/>
      <x:c r="E2" s="237"/>
      <x:c r="F2" s="237"/>
      <x:c r="G2" s="28"/>
      <x:c r="H2" s="28"/>
      <x:c r="I2" s="28"/>
    </x:row>
    <x:row r="3" spans="1:10" ht="15.75">
      <x:c r="A3" s="237" t="s">
        <x:v>119</x:v>
      </x:c>
      <x:c r="B3" s="237"/>
      <x:c r="C3" s="237"/>
      <x:c r="D3" s="237"/>
      <x:c r="E3" s="237"/>
      <x:c r="F3" s="237"/>
      <x:c r="G3" s="28"/>
      <x:c r="H3" s="28"/>
      <x:c r="I3" s="28"/>
    </x:row>
    <x:row r="4" spans="1:10" ht="15.75">
      <x:c r="A4" s="64"/>
      <x:c r="B4" s="65"/>
      <x:c r="C4" s="65"/>
      <x:c r="D4" s="65"/>
      <x:c r="E4" s="65"/>
      <x:c r="F4" s="65"/>
    </x:row>
    <x:row r="5" spans="1:10" ht="15.75" customHeight="1">
      <x:c r="A5" s="66"/>
      <x:c r="B5" s="65"/>
      <x:c r="C5" s="67"/>
      <x:c r="D5" s="67"/>
      <x:c r="E5" s="67"/>
      <x:c r="F5" s="68"/>
      <x:c r="G5" s="27"/>
      <x:c r="H5" s="27"/>
      <x:c r="I5" s="27"/>
    </x:row>
    <x:row r="6" spans="1:10" ht="15.75" customHeight="1">
      <x:c r="A6" s="75"/>
      <x:c r="B6" s="65"/>
      <x:c r="C6" s="76" t="s">
        <x:v>6</x:v>
      </x:c>
      <x:c r="D6" s="71"/>
      <x:c r="E6" s="69" t="s">
        <x:v>10</x:v>
      </x:c>
      <x:c r="F6" s="68"/>
      <x:c r="G6" s="24"/>
      <x:c r="H6" s="24"/>
      <x:c r="I6" s="24"/>
    </x:row>
    <x:row r="7" spans="1:10" ht="51">
      <x:c r="A7" s="77" t="s">
        <x:v>33</x:v>
      </x:c>
      <x:c r="B7" s="78"/>
      <x:c r="C7" s="70" t="s">
        <x:v>120</x:v>
      </x:c>
      <x:c r="D7" s="72"/>
      <x:c r="E7" s="70" t="s">
        <x:v>121</x:v>
      </x:c>
      <x:c r="F7" s="68"/>
      <x:c r="G7" s="25"/>
      <x:c r="H7" s="31" t="s">
        <x:v>111</x:v>
      </x:c>
      <x:c r="I7" s="25"/>
    </x:row>
    <x:row r="8" spans="1:10" ht="15.75" customHeight="1">
      <x:c r="A8" s="65" t="s">
        <x:v>2</x:v>
      </x:c>
      <x:c r="B8" s="65"/>
      <x:c r="C8" s="217">
        <x:v>49528750.729999997</x:v>
      </x:c>
      <x:c r="D8" s="221"/>
      <x:c r="E8" s="232">
        <x:v>47913731750</x:v>
      </x:c>
      <x:c r="F8" s="68"/>
      <x:c r="G8" s="9"/>
      <x:c r="H8" s="9"/>
      <x:c r="I8" s="9"/>
    </x:row>
    <x:row r="9" spans="1:10" ht="15.75" customHeight="1">
      <x:c r="A9" s="73" t="s">
        <x:v>114</x:v>
      </x:c>
      <x:c r="B9" s="65"/>
      <x:c r="C9" s="217">
        <x:v>1060920.92</x:v>
      </x:c>
      <x:c r="D9" s="221"/>
      <x:c r="E9" s="232">
        <x:v>1769369724</x:v>
      </x:c>
      <x:c r="F9" s="68"/>
      <x:c r="G9" s="9"/>
      <x:c r="H9" s="9"/>
      <x:c r="I9" s="9"/>
    </x:row>
    <x:row r="10" spans="1:10" ht="15.75" customHeight="1">
      <x:c r="A10" s="65" t="s">
        <x:v>3</x:v>
      </x:c>
      <x:c r="B10" s="65"/>
      <x:c r="C10" s="217">
        <x:v>30285853.82</x:v>
      </x:c>
      <x:c r="D10" s="221"/>
      <x:c r="E10" s="232">
        <x:v>47803298054</x:v>
      </x:c>
      <x:c r="F10" s="68"/>
      <x:c r="G10" s="9"/>
      <x:c r="H10" s="9"/>
      <x:c r="I10" s="9"/>
    </x:row>
    <x:row r="11" spans="1:10" ht="15.75" customHeight="1">
      <x:c r="A11" s="73" t="s">
        <x:v>115</x:v>
      </x:c>
      <x:c r="B11" s="65"/>
      <x:c r="C11" s="217">
        <x:v>-431.73</x:v>
      </x:c>
      <x:c r="D11" s="221"/>
      <x:c r="E11" s="232">
        <x:v>28413729</x:v>
      </x:c>
      <x:c r="F11" s="68"/>
      <x:c r="G11" s="9"/>
      <x:c r="H11" s="9"/>
      <x:c r="I11" s="9"/>
    </x:row>
    <x:row r="12" spans="1:10" ht="15.75" customHeight="1">
      <x:c r="A12" s="65" t="s">
        <x:v>4</x:v>
      </x:c>
      <x:c r="B12" s="65"/>
      <x:c r="C12" s="217"/>
      <x:c r="D12" s="221"/>
      <x:c r="E12" s="232"/>
      <x:c r="F12" s="68"/>
      <x:c r="G12" s="9"/>
      <x:c r="H12" s="9"/>
      <x:c r="I12" s="9"/>
    </x:row>
    <x:row r="13" spans="1:10" ht="15.75" customHeight="1">
      <x:c r="A13" s="65" t="s">
        <x:v>21</x:v>
      </x:c>
      <x:c r="B13" s="65"/>
      <x:c r="C13" s="217">
        <x:v>2450486.7799999998</x:v>
      </x:c>
      <x:c r="D13" s="221"/>
      <x:c r="E13" s="232">
        <x:v>20555900267</x:v>
      </x:c>
      <x:c r="F13" s="68"/>
      <x:c r="G13" s="9"/>
      <x:c r="H13" s="9"/>
      <x:c r="I13" s="9"/>
    </x:row>
    <x:row r="14" spans="1:10" ht="15.75" customHeight="1">
      <x:c r="A14" s="79" t="s">
        <x:v>22</x:v>
      </x:c>
      <x:c r="B14" s="65"/>
      <x:c r="C14" s="217">
        <x:v>107515.74</x:v>
      </x:c>
      <x:c r="D14" s="221"/>
      <x:c r="E14" s="232">
        <x:v>8486385663</x:v>
      </x:c>
      <x:c r="F14" s="68"/>
      <x:c r="G14" s="9"/>
      <x:c r="H14" s="9"/>
      <x:c r="I14" s="9"/>
    </x:row>
    <x:row r="15" spans="1:10" ht="15.75" customHeight="1">
      <x:c r="A15" s="65" t="s">
        <x:v>1</x:v>
      </x:c>
      <x:c r="B15" s="65"/>
      <x:c r="C15" s="217"/>
      <x:c r="D15" s="221"/>
      <x:c r="E15" s="232"/>
      <x:c r="F15" s="68"/>
      <x:c r="G15" s="9"/>
      <x:c r="H15" s="9"/>
      <x:c r="I15" s="9"/>
    </x:row>
    <x:row r="16" spans="1:10" ht="15.75" customHeight="1">
      <x:c r="A16" s="80" t="s">
        <x:v>113</x:v>
      </x:c>
      <x:c r="B16" s="65"/>
      <x:c r="C16" s="217">
        <x:v>222954.05</x:v>
      </x:c>
      <x:c r="D16" s="221"/>
      <x:c r="E16" s="232">
        <x:v>1223205377</x:v>
      </x:c>
      <x:c r="F16" s="68"/>
      <x:c r="G16" s="9"/>
      <x:c r="H16" s="9"/>
      <x:c r="I16" s="9"/>
      <x:c r="J16" s="22"/>
    </x:row>
    <x:row r="17" spans="1:10" ht="15.75" customHeight="1">
      <x:c r="A17" s="80" t="s">
        <x:v>91</x:v>
      </x:c>
      <x:c r="B17" s="65"/>
      <x:c r="C17" s="217">
        <x:v>0</x:v>
      </x:c>
      <x:c r="D17" s="221"/>
      <x:c r="E17" s="232">
        <x:v>28005177638</x:v>
      </x:c>
      <x:c r="F17" s="68"/>
      <x:c r="G17" s="9"/>
      <x:c r="H17" s="9"/>
      <x:c r="I17" s="9"/>
      <x:c r="J17" s="23"/>
    </x:row>
    <x:row r="18" spans="1:10" ht="15.75" customHeight="1">
      <x:c r="A18" s="65" t="s">
        <x:v>0</x:v>
      </x:c>
      <x:c r="B18" s="65"/>
      <x:c r="C18" s="218">
        <x:v>0</x:v>
      </x:c>
      <x:c r="D18" s="221"/>
      <x:c r="E18" s="233">
        <x:v>364957573</x:v>
      </x:c>
      <x:c r="F18" s="68"/>
      <x:c r="G18" s="9"/>
      <x:c r="H18" s="9"/>
      <x:c r="I18" s="9"/>
    </x:row>
    <x:row r="19" spans="1:10" ht="15.75" customHeight="1" thickBot="1">
      <x:c r="A19" s="81" t="s">
        <x:v>7</x:v>
      </x:c>
      <x:c r="B19" s="65"/>
      <x:c r="C19" s="219">
        <x:f>SUM(C8:C18)</x:f>
        <x:v>83656050.309999987</x:v>
      </x:c>
      <x:c r="D19" s="222"/>
      <x:c r="E19" s="234">
        <x:f>SUM(E8:E18)</x:f>
        <x:v>156150439775</x:v>
      </x:c>
      <x:c r="F19" s="68"/>
      <x:c r="G19" s="26"/>
      <x:c r="H19" s="26"/>
      <x:c r="I19" s="26"/>
    </x:row>
    <x:row r="20" spans="1:10" ht="15.75" customHeight="1" thickTop="1">
      <x:c r="A20" s="65"/>
      <x:c r="B20" s="65"/>
      <x:c r="C20" s="220"/>
      <x:c r="D20" s="65"/>
      <x:c r="E20" s="65"/>
      <x:c r="F20" s="65"/>
      <x:c r="G20" s="223"/>
      <x:c r="I20" s="8"/>
    </x:row>
    <x:row r="21" spans="1:10" ht="15.75" customHeight="1">
      <x:c r="A21" s="65"/>
      <x:c r="B21" s="65"/>
      <x:c r="C21" s="65"/>
      <x:c r="D21" s="65"/>
      <x:c r="E21" s="65"/>
      <x:c r="F21" s="65"/>
      <x:c r="G21" s="9"/>
      <x:c r="I21" s="8"/>
    </x:row>
    <x:row r="22" spans="1:10" ht="27" customHeight="1">
      <x:c r="A22" s="236" t="s">
        <x:v>133</x:v>
      </x:c>
      <x:c r="B22" s="236"/>
      <x:c r="C22" s="236"/>
      <x:c r="D22" s="236"/>
      <x:c r="E22" s="236"/>
      <x:c r="F22" s="236"/>
      <x:c r="G22" s="29"/>
      <x:c r="I22" s="5"/>
    </x:row>
    <x:row r="23" spans="1:10">
      <x:c r="A23" s="65"/>
      <x:c r="B23" s="65"/>
      <x:c r="C23" s="65"/>
      <x:c r="D23" s="65"/>
      <x:c r="E23" s="65"/>
      <x:c r="F23" s="65"/>
    </x:row>
    <x:row r="24" spans="1:10" ht="15.75" customHeight="1">
      <x:c r="A24" s="73" t="s">
        <x:v>89</x:v>
      </x:c>
      <x:c r="B24" s="65"/>
      <x:c r="C24" s="74"/>
      <x:c r="D24" s="74"/>
      <x:c r="E24" s="74"/>
      <x:c r="F24" s="74"/>
      <x:c r="G24" s="20"/>
      <x:c r="H24" s="19"/>
      <x:c r="I24" s="21"/>
    </x:row>
    <x:row r="25" spans="1:10">
      <x:c r="A25" s="65"/>
      <x:c r="B25" s="65"/>
      <x:c r="C25" s="65"/>
      <x:c r="D25" s="65"/>
      <x:c r="E25" s="65"/>
      <x:c r="F25" s="65"/>
    </x:row>
    <x:row r="26" spans="1:10">
      <x:c r="A26" s="65"/>
      <x:c r="B26" s="65"/>
      <x:c r="C26" s="65"/>
      <x:c r="D26" s="65"/>
      <x:c r="E26" s="65"/>
      <x:c r="F26" s="65"/>
    </x:row>
    <x:row r="27" spans="1:10">
      <x:c r="A27" s="65"/>
      <x:c r="B27" s="65"/>
      <x:c r="C27" s="65"/>
      <x:c r="D27" s="65"/>
      <x:c r="E27" s="65"/>
      <x:c r="F27" s="65"/>
    </x:row>
    <x:row r="28" spans="1:10">
      <x:c r="A28" s="65"/>
      <x:c r="B28" s="65"/>
      <x:c r="C28" s="65"/>
      <x:c r="D28" s="65"/>
      <x:c r="E28" s="65"/>
      <x:c r="F28" s="65"/>
    </x:row>
    <x:row r="29" spans="1:10">
      <x:c r="E29" t="s">
        <x:v>111</x:v>
      </x:c>
    </x:row>
  </x:sheetData>
  <x:mergeCells count="4">
    <x:mergeCell ref="A22:F22"/>
    <x:mergeCell ref="A1:F1"/>
    <x:mergeCell ref="A2:F2"/>
    <x:mergeCell ref="A3:F3"/>
  </x:mergeCells>
  <x:phoneticPr fontId="12" type="noConversion"/>
  <x:pageMargins left="1" right="0.5" top="1" bottom="1" header="0.5" footer="0.5"/>
  <x:pageSetup scale="82" orientation="portrait" r:id="rId1"/>
  <x:headerFooter alignWithMargins="0">
    <x:oddHeader>&amp;R&amp;12WP/DEN/1
Page 1 of 1</x:oddHeader>
  </x:headerFooter>
  <x:legacyDrawing r:id="rId2"/>
</x:worksheet>
</file>

<file path=xl/worksheets/sheet2.xml><?xml version="1.0" encoding="utf-8"?>
<x:worksheet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tabColor rgb="FF00B050"/>
    <x:pageSetUpPr fitToPage="1"/>
  </x:sheetPr>
  <x:dimension ref="A1:V56"/>
  <x:sheetViews>
    <x:sheetView showGridLines="0" view="pageLayout" zoomScaleNormal="100" workbookViewId="0">
      <x:selection activeCell="N44" sqref="N44"/>
    </x:sheetView>
  </x:sheetViews>
  <x:sheetFormatPr defaultColWidth="9.140625" defaultRowHeight="12.75"/>
  <x:cols>
    <x:col min="1" max="1" width="26.28515625" style="1" customWidth="1"/>
    <x:col min="2" max="2" width="0.85546875" style="1" customWidth="1"/>
    <x:col min="3" max="3" width="8" style="1" customWidth="1"/>
    <x:col min="4" max="4" width="0.85546875" style="1" customWidth="1"/>
    <x:col min="5" max="5" width="15.140625" style="1" customWidth="1"/>
    <x:col min="6" max="6" width="0.85546875" style="1" customWidth="1"/>
    <x:col min="7" max="7" width="17" style="1" customWidth="1"/>
    <x:col min="8" max="8" width="0.85546875" style="1" customWidth="1"/>
    <x:col min="9" max="9" width="13.140625" style="1" customWidth="1"/>
    <x:col min="10" max="10" width="0.85546875" style="1" customWidth="1"/>
    <x:col min="11" max="11" width="18" style="1" customWidth="1"/>
    <x:col min="12" max="12" width="0.85546875" style="1" customWidth="1"/>
    <x:col min="13" max="13" width="20.7109375" style="1" customWidth="1"/>
    <x:col min="14" max="14" width="0.85546875" style="34" customWidth="1"/>
    <x:col min="15" max="15" width="23.140625" style="1" bestFit="1" customWidth="1"/>
    <x:col min="16" max="16" width="1.85546875" style="1" customWidth="1"/>
    <x:col min="17" max="17" width="21.85546875" style="1" customWidth="1"/>
    <x:col min="18" max="18" width="1.7109375" style="1" customWidth="1"/>
    <x:col min="19" max="19" width="23.85546875" style="1" customWidth="1"/>
    <x:col min="20" max="21" width="9.140625" style="1"/>
    <x:col min="22" max="22" width="21.42578125" style="1" customWidth="1"/>
    <x:col min="23" max="16384" width="9.140625" style="1"/>
  </x:cols>
  <x:sheetData>
    <x:row r="1" spans="1:22">
      <x:c r="A1" s="238" t="s">
        <x:v>9</x:v>
      </x:c>
      <x:c r="B1" s="238"/>
      <x:c r="C1" s="238"/>
      <x:c r="D1" s="238"/>
      <x:c r="E1" s="238"/>
      <x:c r="F1" s="238"/>
      <x:c r="G1" s="238"/>
      <x:c r="H1" s="238"/>
      <x:c r="I1" s="238"/>
      <x:c r="J1" s="238"/>
      <x:c r="K1" s="238"/>
      <x:c r="L1" s="238"/>
      <x:c r="M1" s="238"/>
      <x:c r="N1" s="238"/>
      <x:c r="O1" s="238"/>
      <x:c r="P1" s="238"/>
      <x:c r="Q1" s="238"/>
      <x:c r="R1" s="238"/>
      <x:c r="S1" s="238"/>
      <x:c r="T1" s="34"/>
    </x:row>
    <x:row r="2" spans="1:22">
      <x:c r="A2" s="238" t="s">
        <x:v>123</x:v>
      </x:c>
      <x:c r="B2" s="238"/>
      <x:c r="C2" s="238"/>
      <x:c r="D2" s="238"/>
      <x:c r="E2" s="238"/>
      <x:c r="F2" s="238"/>
      <x:c r="G2" s="238"/>
      <x:c r="H2" s="238"/>
      <x:c r="I2" s="238"/>
      <x:c r="J2" s="238"/>
      <x:c r="K2" s="238"/>
      <x:c r="L2" s="238"/>
      <x:c r="M2" s="238"/>
      <x:c r="N2" s="238"/>
      <x:c r="O2" s="238"/>
      <x:c r="P2" s="238"/>
      <x:c r="Q2" s="238"/>
      <x:c r="R2" s="238"/>
      <x:c r="S2" s="238"/>
      <x:c r="T2" s="34"/>
    </x:row>
    <x:row r="3" spans="1:22" ht="15.75">
      <x:c r="A3" s="35"/>
      <x:c r="B3" s="36"/>
      <x:c r="C3" s="37"/>
      <x:c r="D3" s="37"/>
      <x:c r="E3" s="37"/>
      <x:c r="F3" s="37"/>
      <x:c r="G3" s="37"/>
      <x:c r="H3" s="37"/>
      <x:c r="I3" s="37"/>
      <x:c r="J3" s="37"/>
      <x:c r="K3" s="37"/>
      <x:c r="L3" s="37"/>
      <x:c r="M3" s="37"/>
      <x:c r="N3" s="37"/>
      <x:c r="O3" s="37"/>
      <x:c r="P3" s="34"/>
      <x:c r="Q3" s="34"/>
      <x:c r="R3" s="34"/>
      <x:c r="S3" s="34"/>
      <x:c r="T3" s="34"/>
    </x:row>
    <x:row r="4" spans="1:22">
      <x:c r="A4" s="238" t="s">
        <x:v>124</x:v>
      </x:c>
      <x:c r="B4" s="238"/>
      <x:c r="C4" s="238"/>
      <x:c r="D4" s="238"/>
      <x:c r="E4" s="238"/>
      <x:c r="F4" s="238"/>
      <x:c r="G4" s="238"/>
      <x:c r="H4" s="238"/>
      <x:c r="I4" s="238"/>
      <x:c r="J4" s="238"/>
      <x:c r="K4" s="238"/>
      <x:c r="L4" s="238"/>
      <x:c r="M4" s="238"/>
      <x:c r="N4" s="238"/>
      <x:c r="O4" s="238"/>
      <x:c r="P4" s="238"/>
      <x:c r="Q4" s="238"/>
      <x:c r="R4" s="238"/>
      <x:c r="S4" s="238"/>
      <x:c r="T4" s="34"/>
    </x:row>
    <x:row r="5" spans="1:22">
      <x:c r="A5" s="38"/>
      <x:c r="B5" s="34"/>
      <x:c r="C5" s="34"/>
      <x:c r="D5" s="34"/>
      <x:c r="E5" s="34"/>
      <x:c r="F5" s="34"/>
      <x:c r="G5" s="34"/>
      <x:c r="H5" s="34"/>
      <x:c r="I5" s="34"/>
      <x:c r="J5" s="34"/>
      <x:c r="K5" s="34"/>
      <x:c r="L5" s="34"/>
      <x:c r="M5" s="34"/>
      <x:c r="O5" s="34"/>
      <x:c r="P5" s="34"/>
      <x:c r="Q5" s="34"/>
      <x:c r="R5" s="34"/>
      <x:c r="S5" s="34"/>
      <x:c r="T5" s="34"/>
    </x:row>
    <x:row r="6" spans="1:22">
      <x:c r="A6" s="34"/>
      <x:c r="B6" s="34"/>
      <x:c r="C6" s="34"/>
      <x:c r="D6" s="34"/>
      <x:c r="E6" s="34"/>
      <x:c r="F6" s="34"/>
      <x:c r="G6" s="34"/>
      <x:c r="H6" s="34"/>
      <x:c r="I6" s="34"/>
      <x:c r="J6" s="34"/>
      <x:c r="K6" s="34"/>
      <x:c r="L6" s="34"/>
      <x:c r="M6" s="34"/>
      <x:c r="O6" s="34"/>
      <x:c r="P6" s="34"/>
      <x:c r="Q6" s="34"/>
      <x:c r="R6" s="2"/>
      <x:c r="S6" s="2"/>
      <x:c r="T6" s="2"/>
    </x:row>
    <x:row r="7" spans="1:22">
      <x:c r="A7" s="48" t="s">
        <x:v>6</x:v>
      </x:c>
      <x:c r="B7" s="48"/>
      <x:c r="C7" s="48" t="s">
        <x:v>10</x:v>
      </x:c>
      <x:c r="D7" s="48"/>
      <x:c r="E7" s="48" t="s">
        <x:v>8</x:v>
      </x:c>
      <x:c r="F7" s="48"/>
      <x:c r="G7" s="48" t="s">
        <x:v>11</x:v>
      </x:c>
      <x:c r="H7" s="48"/>
      <x:c r="I7" s="48" t="s">
        <x:v>12</x:v>
      </x:c>
      <x:c r="J7" s="48"/>
      <x:c r="K7" s="47" t="s">
        <x:v>20</x:v>
      </x:c>
      <x:c r="L7" s="48"/>
      <x:c r="M7" s="42" t="s">
        <x:v>28</x:v>
      </x:c>
      <x:c r="N7" s="83"/>
      <x:c r="O7" s="82" t="s">
        <x:v>137</x:v>
      </x:c>
      <x:c r="P7" s="34"/>
      <x:c r="Q7" s="82" t="s">
        <x:v>130</x:v>
      </x:c>
      <x:c r="R7" s="2"/>
      <x:c r="S7" s="87" t="s">
        <x:v>132</x:v>
      </x:c>
      <x:c r="T7" s="2"/>
    </x:row>
    <x:row r="8" spans="1:22">
      <x:c r="A8" s="48"/>
      <x:c r="B8" s="48"/>
      <x:c r="C8" s="48"/>
      <x:c r="D8" s="48"/>
      <x:c r="E8" s="48"/>
      <x:c r="F8" s="48"/>
      <x:c r="G8" s="48"/>
      <x:c r="H8" s="48"/>
      <x:c r="I8" s="48"/>
      <x:c r="J8" s="48"/>
      <x:c r="K8" s="48"/>
      <x:c r="L8" s="48"/>
      <x:c r="M8" s="48"/>
      <x:c r="N8" s="83"/>
      <x:c r="O8" s="83"/>
      <x:c r="P8" s="34"/>
      <x:c r="Q8" s="34"/>
      <x:c r="R8" s="2"/>
      <x:c r="S8" s="2"/>
      <x:c r="T8" s="2"/>
    </x:row>
    <x:row r="9" spans="1:22">
      <x:c r="A9" s="34"/>
      <x:c r="B9" s="34"/>
      <x:c r="C9" s="238" t="s">
        <x:v>122</x:v>
      </x:c>
      <x:c r="D9" s="242"/>
      <x:c r="E9" s="242"/>
      <x:c r="F9" s="34"/>
      <x:c r="G9" s="34"/>
      <x:c r="H9" s="34"/>
      <x:c r="I9" s="42">
        <x:v>2021</x:v>
      </x:c>
      <x:c r="J9" s="34"/>
      <x:c r="K9" s="42">
        <x:v>2021</x:v>
      </x:c>
      <x:c r="L9" s="34"/>
      <x:c r="M9" s="42" t="s">
        <x:v>126</x:v>
      </x:c>
      <x:c r="O9" s="82" t="s">
        <x:v>127</x:v>
      </x:c>
      <x:c r="P9" s="34"/>
      <x:c r="Q9" s="82" t="s">
        <x:v>127</x:v>
      </x:c>
      <x:c r="R9" s="34"/>
      <x:c r="S9" s="42" t="s">
        <x:v>127</x:v>
      </x:c>
      <x:c r="T9" s="34"/>
    </x:row>
    <x:row r="10" spans="1:22">
      <x:c r="A10" s="34"/>
      <x:c r="B10" s="34"/>
      <x:c r="C10" s="238" t="s">
        <x:v>54</x:v>
      </x:c>
      <x:c r="D10" s="242"/>
      <x:c r="E10" s="242"/>
      <x:c r="F10" s="34"/>
      <x:c r="G10" s="51" t="s">
        <x:v>125</x:v>
      </x:c>
      <x:c r="H10" s="34"/>
      <x:c r="I10" s="42" t="s">
        <x:v>56</x:v>
      </x:c>
      <x:c r="J10" s="34"/>
      <x:c r="K10" s="42" t="s">
        <x:v>59</x:v>
      </x:c>
      <x:c r="L10" s="34"/>
      <x:c r="M10" s="48" t="s">
        <x:v>32</x:v>
      </x:c>
      <x:c r="O10" s="83" t="s">
        <x:v>32</x:v>
      </x:c>
      <x:c r="P10" s="34"/>
      <x:c r="Q10" s="82" t="s">
        <x:v>90</x:v>
      </x:c>
      <x:c r="R10" s="34"/>
      <x:c r="S10" s="42" t="s">
        <x:v>90</x:v>
      </x:c>
      <x:c r="T10" s="34"/>
    </x:row>
    <x:row r="11" spans="1:22">
      <x:c r="A11" s="34"/>
      <x:c r="B11" s="34"/>
      <x:c r="C11" s="238" t="s">
        <x:v>55</x:v>
      </x:c>
      <x:c r="D11" s="242"/>
      <x:c r="E11" s="242"/>
      <x:c r="F11" s="34"/>
      <x:c r="G11" s="51" t="s">
        <x:v>117</x:v>
      </x:c>
      <x:c r="H11" s="34"/>
      <x:c r="I11" s="52" t="s">
        <x:v>57</x:v>
      </x:c>
      <x:c r="J11" s="47"/>
      <x:c r="K11" s="42" t="s">
        <x:v>60</x:v>
      </x:c>
      <x:c r="L11" s="47"/>
      <x:c r="M11" s="48" t="s">
        <x:v>13</x:v>
      </x:c>
      <x:c r="O11" s="83" t="s">
        <x:v>13</x:v>
      </x:c>
      <x:c r="P11" s="34"/>
      <x:c r="Q11" s="43" t="s">
        <x:v>14</x:v>
      </x:c>
      <x:c r="R11" s="34"/>
      <x:c r="S11" s="43" t="s">
        <x:v>14</x:v>
      </x:c>
      <x:c r="T11" s="34"/>
    </x:row>
    <x:row r="12" spans="1:22" ht="14.25">
      <x:c r="A12" s="34"/>
      <x:c r="B12" s="34"/>
      <x:c r="C12" s="240" t="s">
        <x:v>92</x:v>
      </x:c>
      <x:c r="D12" s="241"/>
      <x:c r="E12" s="241"/>
      <x:c r="F12" s="34"/>
      <x:c r="G12" s="84" t="s">
        <x:v>118</x:v>
      </x:c>
      <x:c r="H12" s="34"/>
      <x:c r="I12" s="44" t="s">
        <x:v>58</x:v>
      </x:c>
      <x:c r="J12" s="56"/>
      <x:c r="K12" s="44" t="s">
        <x:v>116</x:v>
      </x:c>
      <x:c r="L12" s="56"/>
      <x:c r="M12" s="44" t="s">
        <x:v>61</x:v>
      </x:c>
      <x:c r="O12" s="45" t="s">
        <x:v>14</x:v>
      </x:c>
      <x:c r="P12" s="34"/>
      <x:c r="Q12" s="44" t="s">
        <x:v>128</x:v>
      </x:c>
      <x:c r="R12" s="34"/>
      <x:c r="S12" s="44" t="s">
        <x:v>129</x:v>
      </x:c>
      <x:c r="T12" s="34"/>
    </x:row>
    <x:row r="13" spans="1:22">
      <x:c r="A13" s="45" t="s">
        <x:v>33</x:v>
      </x:c>
      <x:c r="B13" s="34"/>
      <x:c r="C13" s="239" t="s">
        <x:v>15</x:v>
      </x:c>
      <x:c r="D13" s="239"/>
      <x:c r="E13" s="239"/>
      <x:c r="F13" s="34"/>
      <x:c r="G13" s="46" t="s">
        <x:v>5</x:v>
      </x:c>
      <x:c r="H13" s="34"/>
      <x:c r="I13" s="46" t="s">
        <x:v>5</x:v>
      </x:c>
      <x:c r="J13" s="46"/>
      <x:c r="K13" s="46" t="s">
        <x:v>5</x:v>
      </x:c>
      <x:c r="L13" s="46"/>
      <x:c r="M13" s="46" t="s">
        <x:v>5</x:v>
      </x:c>
      <x:c r="O13" s="118" t="s">
        <x:v>5</x:v>
      </x:c>
      <x:c r="P13" s="2"/>
      <x:c r="Q13" s="2"/>
      <x:c r="R13" s="2"/>
      <x:c r="S13" s="34"/>
      <x:c r="T13" s="34"/>
    </x:row>
    <x:row r="14" spans="1:22">
      <x:c r="A14" s="34" t="s">
        <x:v>16</x:v>
      </x:c>
      <x:c r="B14" s="34"/>
      <x:c r="C14" s="114"/>
      <x:c r="D14" s="2"/>
      <x:c r="E14" s="58">
        <x:v>34799984</x:v>
      </x:c>
      <x:c r="F14" s="34"/>
      <x:c r="G14" s="59">
        <x:f>WP_DEN_1!C8</x:f>
        <x:v>49528750.729999997</x:v>
      </x:c>
      <x:c r="H14" s="34"/>
      <x:c r="I14" s="213">
        <x:v>16933130</x:v>
      </x:c>
      <x:c r="J14" s="213"/>
      <x:c r="K14" s="213">
        <x:v>11450</x:v>
      </x:c>
      <x:c r="L14" s="213"/>
      <x:c r="M14" s="213">
        <x:v>627218</x:v>
      </x:c>
      <x:c r="O14" s="216">
        <x:f>ROUND(E14-((G14-(I14+K14+M14))),0)</x:f>
        <x:v>2843031</x:v>
      </x:c>
      <x:c r="P14" s="34"/>
      <x:c r="Q14" s="59">
        <x:f>ROUND(O14*1.0119,0)</x:f>
        <x:v>2876863</x:v>
      </x:c>
      <x:c r="R14" s="59"/>
      <x:c r="S14" s="59">
        <x:f>ROUND(Q14*1.049,0)</x:f>
        <x:v>3017829</x:v>
      </x:c>
      <x:c r="T14" s="34"/>
      <x:c r="U14" s="34"/>
      <x:c r="V14" s="33"/>
    </x:row>
    <x:row r="15" spans="1:22">
      <x:c r="A15" s="34"/>
      <x:c r="B15" s="34"/>
      <x:c r="C15" s="2"/>
      <x:c r="D15" s="2"/>
      <x:c r="E15" s="34"/>
      <x:c r="F15" s="34"/>
      <x:c r="G15" s="59"/>
      <x:c r="H15" s="34"/>
      <x:c r="I15" s="213"/>
      <x:c r="J15" s="213"/>
      <x:c r="K15" s="213"/>
      <x:c r="L15" s="213"/>
      <x:c r="M15" s="213"/>
      <x:c r="O15" s="216"/>
      <x:c r="P15" s="34"/>
      <x:c r="Q15" s="230"/>
      <x:c r="R15" s="59"/>
      <x:c r="S15" s="230"/>
      <x:c r="T15" s="34"/>
      <x:c r="U15" s="34"/>
    </x:row>
    <x:row r="16" spans="1:22">
      <x:c r="A16" s="34" t="s">
        <x:v>17</x:v>
      </x:c>
      <x:c r="B16" s="34"/>
      <x:c r="C16" s="115"/>
      <x:c r="D16" s="2"/>
      <x:c r="E16" s="58">
        <x:v>65043</x:v>
      </x:c>
      <x:c r="F16" s="34"/>
      <x:c r="G16" s="59">
        <x:f>WP_DEN_1!C9</x:f>
        <x:v>1060920.92</x:v>
      </x:c>
      <x:c r="H16" s="34"/>
      <x:c r="I16" s="213">
        <x:v>320693</x:v>
      </x:c>
      <x:c r="J16" s="213"/>
      <x:c r="K16" s="213">
        <x:v>217</x:v>
      </x:c>
      <x:c r="L16" s="213"/>
      <x:c r="M16" s="213">
        <x:v>293038</x:v>
      </x:c>
      <x:c r="O16" s="216">
        <x:f>ROUND(E16-((G16-(I16+K16+M16))),0)</x:f>
        <x:v>-381930</x:v>
      </x:c>
      <x:c r="P16" s="34"/>
      <x:c r="Q16" s="59">
        <x:f>ROUND(O16*1.0119,0)</x:f>
        <x:v>-386475</x:v>
      </x:c>
      <x:c r="R16" s="59"/>
      <x:c r="S16" s="59">
        <x:f>ROUND(Q16*1.049,0)</x:f>
        <x:v>-405412</x:v>
      </x:c>
      <x:c r="T16" s="34"/>
      <x:c r="U16" s="34"/>
    </x:row>
    <x:row r="17" spans="1:22">
      <x:c r="A17" s="34"/>
      <x:c r="B17" s="34"/>
      <x:c r="C17" s="114"/>
      <x:c r="D17" s="2"/>
      <x:c r="E17" s="58"/>
      <x:c r="F17" s="34"/>
      <x:c r="G17" s="59"/>
      <x:c r="H17" s="34"/>
      <x:c r="I17" s="54"/>
      <x:c r="J17" s="54"/>
      <x:c r="K17" s="54"/>
      <x:c r="L17" s="54"/>
      <x:c r="M17" s="54"/>
      <x:c r="O17" s="216"/>
      <x:c r="P17" s="34"/>
      <x:c r="Q17" s="59"/>
      <x:c r="R17" s="59"/>
      <x:c r="S17" s="59"/>
      <x:c r="T17" s="34"/>
      <x:c r="U17" s="34"/>
    </x:row>
    <x:row r="18" spans="1:22">
      <x:c r="A18" s="34" t="s">
        <x:v>18</x:v>
      </x:c>
      <x:c r="B18" s="34"/>
      <x:c r="C18" s="116"/>
      <x:c r="D18" s="2"/>
      <x:c r="E18" s="58">
        <x:v>13193339</x:v>
      </x:c>
      <x:c r="F18" s="34"/>
      <x:c r="G18" s="59">
        <x:f>WP_DEN_1!C10</x:f>
        <x:v>30285853.82</x:v>
      </x:c>
      <x:c r="H18" s="34"/>
      <x:c r="I18" s="213">
        <x:v>9660548</x:v>
      </x:c>
      <x:c r="J18" s="213"/>
      <x:c r="K18" s="213">
        <x:v>6532</x:v>
      </x:c>
      <x:c r="L18" s="213"/>
      <x:c r="M18" s="213">
        <x:v>2247512</x:v>
      </x:c>
      <x:c r="O18" s="216">
        <x:f>ROUND(E18-((G18-(I18+K18+M18))),0)</x:f>
        <x:v>-5177923</x:v>
      </x:c>
      <x:c r="P18" s="34"/>
      <x:c r="Q18" s="59">
        <x:f>ROUND(O18*1.0119,0)</x:f>
        <x:v>-5239540</x:v>
      </x:c>
      <x:c r="R18" s="59"/>
      <x:c r="S18" s="59">
        <x:f>ROUND(Q18*1.049,0)</x:f>
        <x:v>-5496277</x:v>
      </x:c>
      <x:c r="T18" s="34"/>
      <x:c r="U18" s="34"/>
    </x:row>
    <x:row r="19" spans="1:22">
      <x:c r="A19" s="34"/>
      <x:c r="B19" s="34"/>
      <x:c r="C19" s="116"/>
      <x:c r="D19" s="2"/>
      <x:c r="E19" s="58"/>
      <x:c r="F19" s="34"/>
      <x:c r="G19" s="59"/>
      <x:c r="H19" s="34"/>
      <x:c r="I19" s="54"/>
      <x:c r="J19" s="54"/>
      <x:c r="K19" s="54"/>
      <x:c r="L19" s="54"/>
      <x:c r="M19" s="54"/>
      <x:c r="O19" s="216"/>
      <x:c r="P19" s="34"/>
      <x:c r="Q19" s="59"/>
      <x:c r="R19" s="59"/>
      <x:c r="S19" s="59"/>
      <x:c r="T19" s="34"/>
      <x:c r="U19" s="34"/>
    </x:row>
    <x:row r="20" spans="1:22">
      <x:c r="A20" s="34" t="s">
        <x:v>19</x:v>
      </x:c>
      <x:c r="B20" s="34"/>
      <x:c r="C20" s="117"/>
      <x:c r="D20" s="2"/>
      <x:c r="E20" s="58">
        <x:v>0</x:v>
      </x:c>
      <x:c r="F20" s="34"/>
      <x:c r="G20" s="59">
        <x:f>WP_DEN_1!C11</x:f>
        <x:v>-431.73</x:v>
      </x:c>
      <x:c r="H20" s="34"/>
      <x:c r="I20" s="57">
        <x:f>0+0</x:f>
        <x:v>0</x:v>
      </x:c>
      <x:c r="J20" s="57"/>
      <x:c r="K20" s="57">
        <x:f>0+0</x:f>
        <x:v>0</x:v>
      </x:c>
      <x:c r="L20" s="57"/>
      <x:c r="M20" s="213">
        <x:v>-1025</x:v>
      </x:c>
      <x:c r="O20" s="216">
        <x:f>ROUND(E20-((G20-(I20+K20+M20))),0)</x:f>
        <x:v>-593</x:v>
      </x:c>
      <x:c r="P20" s="34"/>
      <x:c r="Q20" s="59">
        <x:f>ROUND(O20*1.0119,0)</x:f>
        <x:v>-600</x:v>
      </x:c>
      <x:c r="R20" s="59"/>
      <x:c r="S20" s="59">
        <x:f>ROUND(Q20*1.049,0)</x:f>
        <x:v>-629</x:v>
      </x:c>
      <x:c r="T20" s="34"/>
      <x:c r="U20" s="34"/>
    </x:row>
    <x:row r="21" spans="1:22">
      <x:c r="A21" s="34"/>
      <x:c r="B21" s="34"/>
      <x:c r="C21" s="2"/>
      <x:c r="D21" s="2"/>
      <x:c r="E21" s="58"/>
      <x:c r="F21" s="34"/>
      <x:c r="G21" s="59"/>
      <x:c r="H21" s="34"/>
      <x:c r="I21" s="213"/>
      <x:c r="J21" s="213"/>
      <x:c r="K21" s="213"/>
      <x:c r="L21" s="213"/>
      <x:c r="M21" s="213"/>
      <x:c r="O21" s="216"/>
      <x:c r="P21" s="34"/>
      <x:c r="Q21" s="59"/>
      <x:c r="R21" s="59"/>
      <x:c r="S21" s="59"/>
      <x:c r="T21" s="34"/>
      <x:c r="U21" s="34"/>
    </x:row>
    <x:row r="22" spans="1:22">
      <x:c r="A22" s="49" t="s">
        <x:v>27</x:v>
      </x:c>
      <x:c r="B22" s="34"/>
      <x:c r="C22" s="117"/>
      <x:c r="D22" s="2"/>
      <x:c r="E22" s="58"/>
      <x:c r="F22" s="34"/>
      <x:c r="G22" s="59"/>
      <x:c r="H22" s="34"/>
      <x:c r="I22" s="213"/>
      <x:c r="J22" s="213"/>
      <x:c r="K22" s="213"/>
      <x:c r="L22" s="213"/>
      <x:c r="M22" s="213"/>
      <x:c r="O22" s="216"/>
      <x:c r="P22" s="34"/>
      <x:c r="Q22" s="59"/>
      <x:c r="R22" s="59"/>
      <x:c r="S22" s="59"/>
      <x:c r="T22" s="34"/>
      <x:c r="U22" s="34"/>
    </x:row>
    <x:row r="23" spans="1:22">
      <x:c r="A23" s="50" t="s">
        <x:v>21</x:v>
      </x:c>
      <x:c r="B23" s="34"/>
      <x:c r="C23" s="116"/>
      <x:c r="D23" s="2"/>
      <x:c r="E23" s="58">
        <x:v>4818493</x:v>
      </x:c>
      <x:c r="F23" s="58"/>
      <x:c r="G23" s="59">
        <x:f>WP_DEN_1!C13</x:f>
        <x:v>2450486.7799999998</x:v>
      </x:c>
      <x:c r="H23" s="58"/>
      <x:c r="I23" s="57">
        <x:v>942661</x:v>
      </x:c>
      <x:c r="J23" s="57"/>
      <x:c r="K23" s="57">
        <x:v>637</x:v>
      </x:c>
      <x:c r="L23" s="57"/>
      <x:c r="M23" s="60">
        <x:v>-386781</x:v>
      </x:c>
      <x:c r="N23" s="58"/>
      <x:c r="O23" s="216">
        <x:f>ROUND(E23-((G23-(I23+K23+M23))),0)</x:f>
        <x:v>2924523</x:v>
      </x:c>
      <x:c r="P23" s="58"/>
      <x:c r="Q23" s="59">
        <x:f>ROUND(O23*1.0119,0)</x:f>
        <x:v>2959325</x:v>
      </x:c>
      <x:c r="R23" s="59"/>
      <x:c r="S23" s="59">
        <x:f>ROUND(Q23*1.049,0)</x:f>
        <x:v>3104332</x:v>
      </x:c>
      <x:c r="T23" s="34"/>
      <x:c r="U23" s="34"/>
    </x:row>
    <x:row r="24" spans="1:22">
      <x:c r="A24" s="50"/>
      <x:c r="B24" s="34"/>
      <x:c r="C24" s="117"/>
      <x:c r="D24" s="2"/>
      <x:c r="E24" s="58"/>
      <x:c r="F24" s="58"/>
      <x:c r="G24" s="59"/>
      <x:c r="H24" s="58"/>
      <x:c r="I24" s="57"/>
      <x:c r="J24" s="57"/>
      <x:c r="K24" s="57"/>
      <x:c r="L24" s="57"/>
      <x:c r="M24" s="213"/>
      <x:c r="N24" s="58"/>
      <x:c r="O24" s="216"/>
      <x:c r="P24" s="58"/>
      <x:c r="Q24" s="59"/>
      <x:c r="R24" s="59"/>
      <x:c r="S24" s="59"/>
      <x:c r="T24" s="34"/>
      <x:c r="U24" s="34"/>
    </x:row>
    <x:row r="25" spans="1:22">
      <x:c r="A25" s="34" t="s">
        <x:v>22</x:v>
      </x:c>
      <x:c r="B25" s="34"/>
      <x:c r="C25" s="116"/>
      <x:c r="D25" s="2"/>
      <x:c r="E25" s="58">
        <x:v>127406</x:v>
      </x:c>
      <x:c r="F25" s="58"/>
      <x:c r="G25" s="59">
        <x:f>WP_DEN_1!C14</x:f>
        <x:v>107515.74</x:v>
      </x:c>
      <x:c r="H25" s="58"/>
      <x:c r="I25" s="57">
        <x:v>63112</x:v>
      </x:c>
      <x:c r="J25" s="57"/>
      <x:c r="K25" s="57">
        <x:v>43</x:v>
      </x:c>
      <x:c r="L25" s="57"/>
      <x:c r="M25" s="213">
        <x:v>-163362</x:v>
      </x:c>
      <x:c r="N25" s="58"/>
      <x:c r="O25" s="216">
        <x:f>ROUND(E25-((G25-(I25+K25+M25))),0)</x:f>
        <x:v>-80317</x:v>
      </x:c>
      <x:c r="P25" s="58"/>
      <x:c r="Q25" s="59">
        <x:f>ROUND(O25*1.0119,0)</x:f>
        <x:v>-81273</x:v>
      </x:c>
      <x:c r="R25" s="59"/>
      <x:c r="S25" s="59">
        <x:f>ROUND(Q25*1.049,0)</x:f>
        <x:v>-85255</x:v>
      </x:c>
      <x:c r="T25" s="34"/>
      <x:c r="U25" s="34"/>
    </x:row>
    <x:row r="26" spans="1:22">
      <x:c r="A26" s="34"/>
      <x:c r="B26" s="34"/>
      <x:c r="C26" s="116"/>
      <x:c r="D26" s="2"/>
      <x:c r="E26" s="58"/>
      <x:c r="F26" s="58"/>
      <x:c r="G26" s="59"/>
      <x:c r="H26" s="58"/>
      <x:c r="I26" s="57"/>
      <x:c r="J26" s="57"/>
      <x:c r="K26" s="57"/>
      <x:c r="L26" s="57"/>
      <x:c r="M26" s="213"/>
      <x:c r="N26" s="58"/>
      <x:c r="O26" s="216"/>
      <x:c r="P26" s="58"/>
      <x:c r="Q26" s="59"/>
      <x:c r="R26" s="59"/>
      <x:c r="S26" s="59"/>
      <x:c r="T26" s="34"/>
      <x:c r="U26" s="34"/>
    </x:row>
    <x:row r="27" spans="1:22">
      <x:c r="A27" s="34" t="s">
        <x:v>23</x:v>
      </x:c>
      <x:c r="B27" s="34"/>
      <x:c r="C27" s="117"/>
      <x:c r="D27" s="2"/>
      <x:c r="E27" s="58"/>
      <x:c r="F27" s="34"/>
      <x:c r="G27" s="59"/>
      <x:c r="H27" s="34"/>
      <x:c r="I27" s="57"/>
      <x:c r="J27" s="213"/>
      <x:c r="K27" s="57"/>
      <x:c r="L27" s="213"/>
      <x:c r="M27" s="213"/>
      <x:c r="O27" s="216"/>
      <x:c r="P27" s="34"/>
      <x:c r="Q27" s="59"/>
      <x:c r="R27" s="59"/>
      <x:c r="S27" s="59"/>
      <x:c r="T27" s="34"/>
      <x:c r="U27" s="34"/>
    </x:row>
    <x:row r="28" spans="1:22">
      <x:c r="A28" s="50" t="s">
        <x:v>29</x:v>
      </x:c>
      <x:c r="B28" s="34"/>
      <x:c r="C28" s="117"/>
      <x:c r="D28" s="2"/>
      <x:c r="E28" s="58">
        <x:v>0</x:v>
      </x:c>
      <x:c r="F28" s="34"/>
      <x:c r="G28" s="59">
        <x:f>WP_DEN_1!C16</x:f>
        <x:v>222954.05</x:v>
      </x:c>
      <x:c r="H28" s="34"/>
      <x:c r="I28" s="57">
        <x:v>109589</x:v>
      </x:c>
      <x:c r="J28" s="57"/>
      <x:c r="K28" s="57">
        <x:v>74</x:v>
      </x:c>
      <x:c r="L28" s="57"/>
      <x:c r="M28" s="213">
        <x:v>-13206</x:v>
      </x:c>
      <x:c r="O28" s="216">
        <x:f>ROUND(E28-((G28-(I28+K28+M28))),0)</x:f>
        <x:v>-126497</x:v>
      </x:c>
      <x:c r="P28" s="34"/>
      <x:c r="Q28" s="59">
        <x:f>ROUND(O28*1.0119,0)</x:f>
        <x:v>-128002</x:v>
      </x:c>
      <x:c r="R28" s="59"/>
      <x:c r="S28" s="59">
        <x:f>ROUND(Q28*1.049,0)</x:f>
        <x:v>-134274</x:v>
      </x:c>
      <x:c r="T28" s="34"/>
      <x:c r="U28" s="34"/>
    </x:row>
    <x:row r="29" spans="1:22">
      <x:c r="A29" s="50"/>
      <x:c r="B29" s="34"/>
      <x:c r="C29" s="117"/>
      <x:c r="D29" s="2"/>
      <x:c r="E29" s="58"/>
      <x:c r="F29" s="34"/>
      <x:c r="G29" s="59"/>
      <x:c r="H29" s="34"/>
      <x:c r="I29" s="58"/>
      <x:c r="J29" s="58"/>
      <x:c r="K29" s="58"/>
      <x:c r="L29" s="58"/>
      <x:c r="M29" s="34"/>
      <x:c r="O29" s="216"/>
      <x:c r="P29" s="34"/>
      <x:c r="Q29" s="59"/>
      <x:c r="R29" s="59"/>
      <x:c r="S29" s="59"/>
      <x:c r="T29" s="34"/>
      <x:c r="U29" s="34"/>
    </x:row>
    <x:row r="30" spans="1:22">
      <x:c r="A30" s="50" t="s">
        <x:v>30</x:v>
      </x:c>
      <x:c r="B30" s="34"/>
      <x:c r="C30" s="117"/>
      <x:c r="D30" s="2"/>
      <x:c r="E30" s="58">
        <x:v>0</x:v>
      </x:c>
      <x:c r="F30" s="34"/>
      <x:c r="G30" s="59">
        <x:f>WP_DEN_1!C17</x:f>
        <x:v>0</x:v>
      </x:c>
      <x:c r="H30" s="34"/>
      <x:c r="I30" s="57">
        <x:f>0+0</x:f>
        <x:v>0</x:v>
      </x:c>
      <x:c r="J30" s="34"/>
      <x:c r="K30" s="57">
        <x:f>0+0</x:f>
        <x:v>0</x:v>
      </x:c>
      <x:c r="L30" s="34"/>
      <x:c r="M30" s="57">
        <x:f>0+0</x:f>
        <x:v>0</x:v>
      </x:c>
      <x:c r="O30" s="216">
        <x:f>ROUND(E30-((G30-(I30+K30+M30))),0)</x:f>
        <x:v>0</x:v>
      </x:c>
      <x:c r="P30" s="224"/>
      <x:c r="Q30" s="59">
        <x:f>ROUND(O30*1.0119,0)</x:f>
        <x:v>0</x:v>
      </x:c>
      <x:c r="R30" s="59"/>
      <x:c r="S30" s="59">
        <x:f>ROUND(Q30*1.049,0)</x:f>
        <x:v>0</x:v>
      </x:c>
      <x:c r="T30" s="34"/>
      <x:c r="U30" s="34"/>
    </x:row>
    <x:row r="31" spans="1:22">
      <x:c r="A31" s="50"/>
      <x:c r="B31" s="34"/>
      <x:c r="C31" s="117"/>
      <x:c r="D31" s="2"/>
      <x:c r="E31" s="58"/>
      <x:c r="F31" s="34"/>
      <x:c r="G31" s="59"/>
      <x:c r="H31" s="34"/>
      <x:c r="I31" s="34"/>
      <x:c r="J31" s="34"/>
      <x:c r="K31" s="34"/>
      <x:c r="L31" s="34"/>
      <x:c r="M31" s="34"/>
      <x:c r="O31" s="216"/>
      <x:c r="P31" s="34"/>
      <x:c r="Q31" s="59"/>
      <x:c r="R31" s="59"/>
      <x:c r="S31" s="59"/>
      <x:c r="T31" s="34"/>
      <x:c r="U31" s="34"/>
    </x:row>
    <x:row r="32" spans="1:22">
      <x:c r="A32" s="34" t="s">
        <x:v>24</x:v>
      </x:c>
      <x:c r="B32" s="34"/>
      <x:c r="C32" s="117"/>
      <x:c r="D32" s="2"/>
      <x:c r="E32" s="227">
        <x:v>0</x:v>
      </x:c>
      <x:c r="F32" s="49"/>
      <x:c r="G32" s="228">
        <x:v>0</x:v>
      </x:c>
      <x:c r="H32" s="34"/>
      <x:c r="I32" s="214">
        <x:f>0+0</x:f>
        <x:v>0</x:v>
      </x:c>
      <x:c r="J32" s="215"/>
      <x:c r="K32" s="214">
        <x:f>0+0</x:f>
        <x:v>0</x:v>
      </x:c>
      <x:c r="L32" s="215"/>
      <x:c r="M32" s="214">
        <x:f>0+0</x:f>
        <x:v>0</x:v>
      </x:c>
      <x:c r="N32" s="49"/>
      <x:c r="O32" s="229">
        <x:f>ROUND(E32-((G32-(I32+K32+M32))),0)</x:f>
        <x:v>0</x:v>
      </x:c>
      <x:c r="P32" s="224"/>
      <x:c r="Q32" s="231">
        <x:f>ROUND(O32*1.0119,0)</x:f>
        <x:v>0</x:v>
      </x:c>
      <x:c r="R32" s="59"/>
      <x:c r="S32" s="231">
        <x:f>ROUND(Q32*1.049,0)</x:f>
        <x:v>0</x:v>
      </x:c>
      <x:c r="T32" s="34"/>
      <x:c r="U32" s="34"/>
      <x:c r="V32" s="32"/>
    </x:row>
    <x:row r="33" spans="1:22">
      <x:c r="A33" s="34"/>
      <x:c r="B33" s="34"/>
      <x:c r="C33" s="2"/>
      <x:c r="D33" s="2"/>
      <x:c r="E33" s="34"/>
      <x:c r="F33" s="34"/>
      <x:c r="G33" s="59"/>
      <x:c r="H33" s="34"/>
      <x:c r="I33" s="34"/>
      <x:c r="J33" s="34"/>
      <x:c r="K33" s="34"/>
      <x:c r="L33" s="34"/>
      <x:c r="M33" s="34"/>
      <x:c r="O33" s="216"/>
      <x:c r="P33" s="34"/>
      <x:c r="Q33" s="59"/>
      <x:c r="R33" s="59"/>
      <x:c r="S33" s="230"/>
      <x:c r="T33" s="34"/>
      <x:c r="U33" s="34"/>
      <x:c r="V33" s="32"/>
    </x:row>
    <x:row r="34" spans="1:22">
      <x:c r="A34" s="50" t="s">
        <x:v>25</x:v>
      </x:c>
      <x:c r="B34" s="34"/>
      <x:c r="C34" s="2"/>
      <x:c r="D34" s="2"/>
      <x:c r="E34" s="59">
        <x:f>SUM(E14:E32)</x:f>
        <x:v>53004265</x:v>
      </x:c>
      <x:c r="F34" s="59"/>
      <x:c r="G34" s="59">
        <x:f>SUM(G14:G32)</x:f>
        <x:v>83656050.309999987</x:v>
      </x:c>
      <x:c r="H34" s="59"/>
      <x:c r="I34" s="59">
        <x:f>SUM(I14:I32)</x:f>
        <x:v>28029733</x:v>
      </x:c>
      <x:c r="J34" s="216"/>
      <x:c r="K34" s="59">
        <x:f>SUM(K14:K32)</x:f>
        <x:v>18953</x:v>
      </x:c>
      <x:c r="L34" s="216"/>
      <x:c r="M34" s="59">
        <x:f>SUM(M14:M32)</x:f>
        <x:v>2603394</x:v>
      </x:c>
      <x:c r="N34" s="59"/>
      <x:c r="O34" s="216">
        <x:f>SUM(O14:O32)</x:f>
        <x:v>294</x:v>
      </x:c>
      <x:c r="P34" s="34"/>
      <x:c r="Q34" s="59">
        <x:f>SUM(Q14:Q32)</x:f>
        <x:v>298</x:v>
      </x:c>
      <x:c r="R34" s="59"/>
      <x:c r="S34" s="59">
        <x:f>SUM(S14:S32)</x:f>
        <x:v>314</x:v>
      </x:c>
      <x:c r="T34" s="34"/>
      <x:c r="U34" s="34"/>
      <x:c r="V34" s="32"/>
    </x:row>
    <x:row r="35" spans="1:22">
      <x:c r="A35" s="34"/>
      <x:c r="B35" s="34"/>
      <x:c r="C35" s="34"/>
      <x:c r="D35" s="34"/>
      <x:c r="E35" s="85"/>
      <x:c r="F35" s="34"/>
      <x:c r="G35" s="59"/>
      <x:c r="H35" s="34"/>
      <x:c r="I35" s="60"/>
      <x:c r="J35" s="60"/>
      <x:c r="K35" s="60"/>
      <x:c r="L35" s="60"/>
      <x:c r="M35" s="60"/>
      <x:c r="O35" s="85"/>
      <x:c r="P35" s="34"/>
      <x:c r="Q35" s="34"/>
      <x:c r="R35" s="34"/>
      <x:c r="S35" s="34"/>
      <x:c r="T35" s="34"/>
      <x:c r="U35" s="34"/>
    </x:row>
    <x:row r="36" spans="1:22">
      <x:c r="A36" s="49"/>
      <x:c r="B36" s="34"/>
      <x:c r="C36" s="34"/>
      <x:c r="D36" s="34"/>
      <x:c r="E36" s="34"/>
      <x:c r="F36" s="34"/>
      <x:c r="G36" s="59"/>
      <x:c r="H36" s="34"/>
      <x:c r="I36" s="34"/>
      <x:c r="J36" s="34"/>
      <x:c r="K36" s="34"/>
      <x:c r="L36" s="34"/>
      <x:c r="M36" s="34"/>
      <x:c r="O36" s="86"/>
      <x:c r="P36" s="34"/>
      <x:c r="Q36" s="34"/>
      <x:c r="R36" s="34"/>
      <x:c r="S36" s="34"/>
      <x:c r="T36" s="34"/>
    </x:row>
    <x:row r="37" spans="1:22" s="30" customFormat="1" ht="14.25">
      <x:c r="A37" s="53" t="s">
        <x:v>134</x:v>
      </x:c>
      <x:c r="B37" s="54"/>
      <x:c r="C37" s="54"/>
      <x:c r="D37" s="54"/>
      <x:c r="E37" s="54"/>
      <x:c r="F37" s="54"/>
      <x:c r="G37" s="54"/>
      <x:c r="H37" s="54"/>
      <x:c r="I37" s="54"/>
      <x:c r="J37" s="54"/>
      <x:c r="K37" s="54"/>
      <x:c r="L37" s="54"/>
      <x:c r="M37" s="54"/>
      <x:c r="N37" s="54"/>
      <x:c r="O37" s="54"/>
      <x:c r="P37" s="54"/>
      <x:c r="Q37" s="34"/>
      <x:c r="R37" s="34"/>
      <x:c r="S37" s="34"/>
      <x:c r="T37" s="54"/>
    </x:row>
    <x:row r="38" spans="1:22" s="30" customFormat="1" ht="15">
      <x:c r="A38" s="55"/>
      <x:c r="B38" s="54"/>
      <x:c r="C38" s="54"/>
      <x:c r="D38" s="54"/>
      <x:c r="E38" s="54"/>
      <x:c r="F38" s="54"/>
      <x:c r="G38" s="54"/>
      <x:c r="H38" s="54"/>
      <x:c r="I38" s="54"/>
      <x:c r="J38" s="54"/>
      <x:c r="K38" s="54"/>
      <x:c r="L38" s="54"/>
      <x:c r="M38" s="54"/>
      <x:c r="N38" s="54"/>
      <x:c r="O38" s="54"/>
      <x:c r="P38" s="54"/>
      <x:c r="Q38" s="34"/>
      <x:c r="R38" s="34"/>
      <x:c r="S38" s="34"/>
      <x:c r="T38" s="54"/>
      <x:c r="U38" s="54"/>
    </x:row>
    <x:row r="39" spans="1:22" s="30" customFormat="1">
      <x:c r="A39" s="53"/>
      <x:c r="B39" s="54"/>
      <x:c r="C39" s="54"/>
      <x:c r="D39" s="54"/>
      <x:c r="E39" s="54"/>
      <x:c r="F39" s="54"/>
      <x:c r="G39" s="54"/>
      <x:c r="H39" s="54"/>
      <x:c r="I39" s="54"/>
      <x:c r="J39" s="54"/>
      <x:c r="K39" s="54"/>
      <x:c r="L39" s="54"/>
      <x:c r="M39" s="54"/>
      <x:c r="N39" s="54"/>
      <x:c r="O39" s="54"/>
      <x:c r="P39" s="54"/>
      <x:c r="Q39" s="34"/>
      <x:c r="R39" s="34"/>
      <x:c r="S39" s="34"/>
      <x:c r="T39" s="54"/>
      <x:c r="U39" s="54"/>
    </x:row>
    <x:row r="40" spans="1:22" s="30" customFormat="1" ht="14.25">
      <x:c r="A40" s="53" t="s">
        <x:v>135</x:v>
      </x:c>
      <x:c r="B40" s="61"/>
      <x:c r="C40" s="54"/>
      <x:c r="D40" s="54"/>
      <x:c r="E40" s="54"/>
      <x:c r="F40" s="54"/>
      <x:c r="G40" s="54"/>
      <x:c r="H40" s="54"/>
      <x:c r="I40" s="54"/>
      <x:c r="J40" s="54"/>
      <x:c r="K40" s="54"/>
      <x:c r="L40" s="54"/>
      <x:c r="M40" s="54"/>
      <x:c r="N40" s="54"/>
      <x:c r="O40" s="54"/>
      <x:c r="P40" s="54"/>
      <x:c r="Q40" s="34"/>
      <x:c r="R40" s="34"/>
      <x:c r="S40" s="34"/>
      <x:c r="T40" s="54"/>
    </x:row>
    <x:row r="41" spans="1:22" s="30" customFormat="1">
      <x:c r="A41" s="62"/>
      <x:c r="B41" s="61"/>
      <x:c r="C41" s="54"/>
      <x:c r="D41" s="54"/>
      <x:c r="E41" s="57"/>
      <x:c r="F41" s="54"/>
      <x:c r="G41" s="60"/>
      <x:c r="H41" s="54"/>
      <x:c r="I41" s="54"/>
      <x:c r="J41" s="54"/>
      <x:c r="K41" s="54"/>
      <x:c r="L41" s="54"/>
      <x:c r="M41" s="54"/>
      <x:c r="N41" s="54"/>
      <x:c r="O41" s="63"/>
      <x:c r="P41" s="54"/>
      <x:c r="Q41" s="34"/>
      <x:c r="R41" s="34"/>
      <x:c r="S41" s="34"/>
      <x:c r="T41" s="54"/>
    </x:row>
    <x:row r="42" spans="1:22" s="30" customFormat="1" ht="14.25">
      <x:c r="A42" s="53" t="s">
        <x:v>136</x:v>
      </x:c>
      <x:c r="B42" s="61"/>
      <x:c r="C42" s="54"/>
      <x:c r="D42" s="54"/>
      <x:c r="E42" s="54"/>
      <x:c r="F42" s="54"/>
      <x:c r="G42" s="54"/>
      <x:c r="H42" s="54"/>
      <x:c r="I42" s="54"/>
      <x:c r="J42" s="54"/>
      <x:c r="K42" s="54"/>
      <x:c r="L42" s="54"/>
      <x:c r="M42" s="54"/>
      <x:c r="N42" s="54"/>
      <x:c r="O42" s="54"/>
      <x:c r="P42" s="54"/>
      <x:c r="Q42" s="34"/>
      <x:c r="R42" s="34"/>
      <x:c r="S42" s="34"/>
      <x:c r="T42" s="54"/>
      <x:c r="U42" s="54"/>
    </x:row>
    <x:row r="43" spans="1:22" ht="15">
      <x:c r="A43" s="39"/>
      <x:c r="B43" s="39"/>
      <x:c r="C43" s="34"/>
      <x:c r="D43" s="34"/>
      <x:c r="E43" s="34"/>
      <x:c r="F43" s="34"/>
      <x:c r="G43" s="34"/>
      <x:c r="H43" s="34"/>
      <x:c r="I43" s="34"/>
      <x:c r="J43" s="34"/>
      <x:c r="K43" s="34"/>
      <x:c r="L43" s="34"/>
      <x:c r="M43" s="34"/>
      <x:c r="O43" s="34"/>
      <x:c r="P43" s="34"/>
      <x:c r="Q43" s="40"/>
      <x:c r="R43" s="40"/>
      <x:c r="S43" s="40"/>
      <x:c r="T43" s="34"/>
      <x:c r="U43" s="34"/>
    </x:row>
    <x:row r="44" spans="1:22" ht="14.25">
      <x:c r="A44" s="41" t="s">
        <x:v>131</x:v>
      </x:c>
      <x:c r="B44" s="39"/>
      <x:c r="C44" s="34"/>
      <x:c r="D44" s="34"/>
      <x:c r="E44" s="34"/>
      <x:c r="F44" s="34"/>
      <x:c r="G44" s="34"/>
      <x:c r="H44" s="34"/>
      <x:c r="I44" s="34"/>
      <x:c r="J44" s="34"/>
      <x:c r="K44" s="34"/>
      <x:c r="L44" s="34"/>
      <x:c r="M44" s="34"/>
      <x:c r="O44" s="34"/>
      <x:c r="P44" s="34"/>
      <x:c r="Q44" s="34"/>
      <x:c r="R44" s="34"/>
      <x:c r="S44" s="34"/>
      <x:c r="T44" s="34"/>
      <x:c r="U44" s="34"/>
    </x:row>
    <x:row r="45" spans="1:22" s="14" customFormat="1" ht="15">
      <x:c r="A45" s="18"/>
      <x:c r="B45" s="15"/>
      <x:c r="C45" s="15"/>
      <x:c r="D45" s="15"/>
      <x:c r="E45" s="15"/>
      <x:c r="F45" s="15"/>
      <x:c r="G45" s="15"/>
      <x:c r="H45" s="15"/>
      <x:c r="I45" s="15"/>
      <x:c r="J45" s="15"/>
      <x:c r="K45" s="15"/>
      <x:c r="L45" s="15"/>
      <x:c r="M45" s="15"/>
      <x:c r="N45" s="40"/>
      <x:c r="O45" s="15"/>
      <x:c r="P45" s="15"/>
      <x:c r="Q45" s="15"/>
      <x:c r="R45" s="15"/>
      <x:c r="S45" s="15"/>
    </x:row>
    <x:row r="46" spans="1:22" s="14" customFormat="1" ht="15">
      <x:c r="A46" s="17"/>
      <x:c r="B46" s="15"/>
      <x:c r="C46" s="15"/>
      <x:c r="D46" s="15"/>
      <x:c r="E46" s="15"/>
      <x:c r="F46" s="15"/>
      <x:c r="G46" s="15"/>
      <x:c r="H46" s="15"/>
      <x:c r="I46" s="15"/>
      <x:c r="J46" s="15"/>
      <x:c r="K46" s="15"/>
      <x:c r="L46" s="15"/>
      <x:c r="M46" s="15"/>
      <x:c r="N46" s="40"/>
      <x:c r="O46" s="15"/>
      <x:c r="P46" s="15"/>
      <x:c r="Q46" s="15"/>
      <x:c r="R46" s="15"/>
      <x:c r="S46" s="15"/>
    </x:row>
    <x:row r="47" spans="1:22" s="14" customFormat="1" ht="15">
      <x:c r="A47" s="15"/>
      <x:c r="B47" s="15"/>
      <x:c r="C47" s="15"/>
      <x:c r="D47" s="15"/>
      <x:c r="E47" s="15"/>
      <x:c r="F47" s="15"/>
      <x:c r="G47" s="15"/>
      <x:c r="H47" s="15"/>
      <x:c r="I47" s="15"/>
      <x:c r="J47" s="15"/>
      <x:c r="K47" s="225"/>
      <x:c r="L47" s="15"/>
      <x:c r="M47" s="15"/>
      <x:c r="N47" s="40"/>
      <x:c r="O47" s="225"/>
      <x:c r="P47" s="15"/>
      <x:c r="Q47" s="2"/>
      <x:c r="R47" s="2"/>
      <x:c r="S47" s="2"/>
    </x:row>
    <x:row r="48" spans="1:22" s="14" customFormat="1" ht="15">
      <x:c r="A48" s="18"/>
      <x:c r="B48" s="15"/>
      <x:c r="C48" s="15"/>
      <x:c r="D48" s="15"/>
      <x:c r="E48" s="15"/>
      <x:c r="F48" s="15"/>
      <x:c r="G48" s="15"/>
      <x:c r="H48" s="15"/>
      <x:c r="I48" s="15"/>
      <x:c r="J48" s="15"/>
      <x:c r="K48" s="15"/>
      <x:c r="L48" s="15"/>
      <x:c r="M48" s="15"/>
      <x:c r="N48" s="40"/>
      <x:c r="O48" s="15"/>
      <x:c r="P48" s="15"/>
      <x:c r="Q48" s="1"/>
      <x:c r="R48" s="1"/>
      <x:c r="S48" s="1"/>
    </x:row>
    <x:row r="49" spans="1:19" s="15" customFormat="1" ht="15">
      <x:c r="A49" s="17"/>
      <x:c r="N49" s="40"/>
      <x:c r="Q49" s="1"/>
      <x:c r="R49" s="1"/>
      <x:c r="S49" s="1"/>
    </x:row>
    <x:row r="50" spans="1:19" s="2" customFormat="1">
      <x:c r="A50" s="10"/>
      <x:c r="B50" s="7"/>
      <x:c r="N50" s="34"/>
      <x:c r="Q50" s="1"/>
      <x:c r="R50" s="1"/>
      <x:c r="S50" s="1"/>
    </x:row>
    <x:row r="51" spans="1:19">
      <x:c r="A51" s="4"/>
      <x:c r="B51" s="3"/>
      <x:c r="O51" s="226"/>
    </x:row>
    <x:row r="52" spans="1:19">
      <x:c r="A52" s="3"/>
      <x:c r="B52" s="3"/>
      <x:c r="O52" s="226"/>
    </x:row>
    <x:row r="53" spans="1:19">
      <x:c r="A53" s="3"/>
      <x:c r="B53" s="3"/>
    </x:row>
    <x:row r="54" spans="1:19">
      <x:c r="A54" s="3"/>
      <x:c r="B54" s="3"/>
    </x:row>
    <x:row r="55" spans="1:19">
      <x:c r="A55" s="3"/>
      <x:c r="B55" s="3"/>
      <x:c r="O55" s="226"/>
    </x:row>
    <x:row r="56" spans="1:19">
      <x:c r="A56" s="3"/>
      <x:c r="B56" s="3"/>
    </x:row>
  </x:sheetData>
  <x:mergeCells count="8">
    <x:mergeCell ref="A1:S1"/>
    <x:mergeCell ref="A2:S2"/>
    <x:mergeCell ref="A4:S4"/>
    <x:mergeCell ref="C13:E13"/>
    <x:mergeCell ref="C12:E12"/>
    <x:mergeCell ref="C9:E9"/>
    <x:mergeCell ref="C10:E10"/>
    <x:mergeCell ref="C11:E11"/>
  </x:mergeCells>
  <x:pageMargins left="0.75" right="4.2361111111111098E-3" top="1.5" bottom="1" header="1" footer="0.5"/>
  <x:pageSetup scale="63" orientation="landscape" r:id="rId1"/>
  <x:headerFooter alignWithMargins="0">
    <x:oddHeader xml:space="preserve">&amp;RWP/DEN/2
Page 1 of 1
</x:oddHeader>
  </x:headerFooter>
  <x:legacyDrawing r:id="rId2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0D3E5AB-DD46-4E9C-98F7-FA90F4B285CD}" mc:Ignorable="x14ac xr xr2 xr3">
  <x:sheetPr>
    <x:tabColor rgb="FF00B050"/>
    <x:pageSetUpPr fitToPage="1"/>
  </x:sheetPr>
  <x:dimension ref="A1:O52"/>
  <x:sheetViews>
    <x:sheetView showGridLines="0" view="pageBreakPreview" topLeftCell="A16" zoomScaleNormal="100" zoomScaleSheetLayoutView="100" workbookViewId="0">
      <x:selection activeCell="B38" sqref="B38"/>
    </x:sheetView>
  </x:sheetViews>
  <x:sheetFormatPr defaultColWidth="8" defaultRowHeight="12.75"/>
  <x:cols>
    <x:col min="1" max="1" width="22.28515625" style="6" customWidth="1"/>
    <x:col min="2" max="5" width="12.7109375" style="6" customWidth="1"/>
    <x:col min="6" max="6" width="19.28515625" style="6" bestFit="1" customWidth="1"/>
    <x:col min="7" max="7" width="17.5703125" style="6" bestFit="1" customWidth="1"/>
    <x:col min="8" max="9" width="14.140625" style="6" bestFit="1" customWidth="1"/>
    <x:col min="10" max="10" width="16.140625" style="6" bestFit="1" customWidth="1"/>
    <x:col min="11" max="11" width="17.85546875" style="6" customWidth="1"/>
    <x:col min="12" max="12" width="14.140625" style="6" customWidth="1"/>
    <x:col min="13" max="13" width="12.7109375" style="6" customWidth="1"/>
    <x:col min="14" max="15" width="16" style="6" customWidth="1"/>
    <x:col min="16" max="16384" width="8" style="6"/>
  </x:cols>
  <x:sheetData>
    <x:row r="1" spans="1:15" s="16" customFormat="1" ht="18" customHeight="1">
      <x:c r="A1" s="251" t="s">
        <x:v>9</x:v>
      </x:c>
      <x:c r="B1" s="251"/>
      <x:c r="C1" s="251"/>
      <x:c r="D1" s="251"/>
      <x:c r="E1" s="251"/>
      <x:c r="F1" s="251"/>
      <x:c r="G1" s="251"/>
      <x:c r="H1" s="251"/>
      <x:c r="I1" s="251"/>
      <x:c r="J1" s="251"/>
      <x:c r="K1" s="251"/>
      <x:c r="L1" s="251"/>
      <x:c r="M1" s="251"/>
      <x:c r="N1" s="251"/>
      <x:c r="O1" s="251"/>
    </x:row>
    <x:row r="2" spans="1:15" s="16" customFormat="1" ht="18" customHeight="1">
      <x:c r="A2" s="251" t="s">
        <x:v>83</x:v>
      </x:c>
      <x:c r="B2" s="251"/>
      <x:c r="C2" s="251"/>
      <x:c r="D2" s="251"/>
      <x:c r="E2" s="251"/>
      <x:c r="F2" s="251"/>
      <x:c r="G2" s="251"/>
      <x:c r="H2" s="251"/>
      <x:c r="I2" s="251"/>
      <x:c r="J2" s="251"/>
      <x:c r="K2" s="251"/>
      <x:c r="L2" s="251"/>
      <x:c r="M2" s="251"/>
      <x:c r="N2" s="251"/>
      <x:c r="O2" s="251"/>
    </x:row>
    <x:row r="3" spans="1:15" s="16" customFormat="1" ht="18" customHeight="1" thickBot="1">
      <x:c r="A3" s="119"/>
    </x:row>
    <x:row r="4" spans="1:15" s="11" customFormat="1" ht="12.75" customHeight="1">
      <x:c r="A4" s="252" t="s">
        <x:v>34</x:v>
      </x:c>
      <x:c r="B4" s="255" t="s">
        <x:v>62</x:v>
      </x:c>
      <x:c r="C4" s="256"/>
      <x:c r="D4" s="256"/>
      <x:c r="E4" s="257"/>
      <x:c r="F4" s="255" t="s">
        <x:v>63</x:v>
      </x:c>
      <x:c r="G4" s="256"/>
      <x:c r="H4" s="256"/>
      <x:c r="I4" s="256"/>
      <x:c r="J4" s="256"/>
      <x:c r="K4" s="256"/>
      <x:c r="L4" s="256"/>
      <x:c r="M4" s="257"/>
      <x:c r="N4" s="255" t="s">
        <x:v>93</x:v>
      </x:c>
      <x:c r="O4" s="257"/>
    </x:row>
    <x:row r="5" spans="1:15" s="11" customFormat="1" ht="42" customHeight="1">
      <x:c r="A5" s="253"/>
      <x:c r="B5" s="258" t="s">
        <x:v>35</x:v>
      </x:c>
      <x:c r="C5" s="259"/>
      <x:c r="D5" s="243" t="s">
        <x:v>44</x:v>
      </x:c>
      <x:c r="E5" s="260"/>
      <x:c r="F5" s="258" t="s">
        <x:v>35</x:v>
      </x:c>
      <x:c r="G5" s="259"/>
      <x:c r="H5" s="243" t="s">
        <x:v>81</x:v>
      </x:c>
      <x:c r="I5" s="244"/>
      <x:c r="J5" s="243" t="s">
        <x:v>44</x:v>
      </x:c>
      <x:c r="K5" s="244"/>
      <x:c r="L5" s="89" t="s">
        <x:v>45</x:v>
      </x:c>
      <x:c r="M5" s="90" t="s">
        <x:v>46</x:v>
      </x:c>
      <x:c r="N5" s="106" t="s">
        <x:v>94</x:v>
      </x:c>
      <x:c r="O5" s="106" t="s">
        <x:v>95</x:v>
      </x:c>
    </x:row>
    <x:row r="6" spans="1:15" s="12" customFormat="1" ht="40.5" customHeight="1">
      <x:c r="A6" s="254"/>
      <x:c r="B6" s="88" t="s">
        <x:v>36</x:v>
      </x:c>
      <x:c r="C6" s="89" t="s">
        <x:v>47</x:v>
      </x:c>
      <x:c r="D6" s="89" t="s">
        <x:v>36</x:v>
      </x:c>
      <x:c r="E6" s="90" t="s">
        <x:v>47</x:v>
      </x:c>
      <x:c r="F6" s="88" t="s">
        <x:v>36</x:v>
      </x:c>
      <x:c r="G6" s="89" t="s">
        <x:v>47</x:v>
      </x:c>
      <x:c r="H6" s="89" t="s">
        <x:v>80</x:v>
      </x:c>
      <x:c r="I6" s="89" t="s">
        <x:v>48</x:v>
      </x:c>
      <x:c r="J6" s="89" t="s">
        <x:v>36</x:v>
      </x:c>
      <x:c r="K6" s="89" t="s">
        <x:v>47</x:v>
      </x:c>
      <x:c r="L6" s="89" t="s">
        <x:v>47</x:v>
      </x:c>
      <x:c r="M6" s="90" t="s">
        <x:v>47</x:v>
      </x:c>
      <x:c r="N6" s="106" t="s">
        <x:v>47</x:v>
      </x:c>
      <x:c r="O6" s="106" t="s">
        <x:v>47</x:v>
      </x:c>
    </x:row>
    <x:row r="7" spans="1:15">
      <x:c r="A7" s="126">
        <x:v>2018</x:v>
      </x:c>
      <x:c r="B7" s="127">
        <x:v>130007690.3734</x:v>
      </x:c>
      <x:c r="C7" s="128">
        <x:v>128631336.50301103</x:v>
      </x:c>
      <x:c r="D7" s="127">
        <x:v>111336169.994</x:v>
      </x:c>
      <x:c r="E7" s="128">
        <x:v>109959816.12361102</x:v>
      </x:c>
      <x:c r="F7" s="127">
        <x:v>27470.506860000001</x:v>
      </x:c>
      <x:c r="G7" s="128">
        <x:v>27200.506860000001</x:v>
      </x:c>
      <x:c r="H7" s="129">
        <x:v>539.28280517961775</x:v>
      </x:c>
      <x:c r="I7" s="128">
        <x:v>1515.922352254202</x:v>
      </x:c>
      <x:c r="J7" s="128">
        <x:f t="shared" ref="J7:J12" si="0">+F7-H7-I7</x:f>
        <x:v>25415.301702566183</x:v>
      </x:c>
      <x:c r="K7" s="128">
        <x:f t="shared" ref="K7:K9" si="1">+G7-H7-I7</x:f>
        <x:v>25145.301702566183</x:v>
      </x:c>
      <x:c r="L7" s="100"/>
      <x:c r="M7" s="101"/>
      <x:c r="N7" s="107"/>
      <x:c r="O7" s="107"/>
    </x:row>
    <x:row r="8" spans="1:15">
      <x:c r="A8" s="126">
        <x:v>2019</x:v>
      </x:c>
      <x:c r="B8" s="127">
        <x:v>133357451.54599999</x:v>
      </x:c>
      <x:c r="C8" s="128">
        <x:v>133307591.39906041</x:v>
      </x:c>
      <x:c r="D8" s="127">
        <x:v>112552480.86607999</x:v>
      </x:c>
      <x:c r="E8" s="128">
        <x:v>112502620.71914041</x:v>
      </x:c>
      <x:c r="F8" s="127">
        <x:v>27174.158350000002</x:v>
      </x:c>
      <x:c r="G8" s="128">
        <x:v>28733.158350000002</x:v>
      </x:c>
      <x:c r="H8" s="129">
        <x:v>523.67435760220485</x:v>
      </x:c>
      <x:c r="I8" s="128">
        <x:v>1883.9052161307311</x:v>
      </x:c>
      <x:c r="J8" s="128">
        <x:f t="shared" si="0"/>
        <x:v>24766.578776267066</x:v>
      </x:c>
      <x:c r="K8" s="128">
        <x:f t="shared" si="1"/>
        <x:v>26325.578776267066</x:v>
      </x:c>
      <x:c r="L8" s="130">
        <x:f t="shared" ref="L8:L12" si="2">+K8-K7</x:f>
        <x:v>1180.2770737008832</x:v>
      </x:c>
      <x:c r="M8" s="101"/>
      <x:c r="N8" s="107"/>
      <x:c r="O8" s="107"/>
    </x:row>
    <x:row r="9" spans="1:15">
      <x:c r="A9" s="126">
        <x:v>2020</x:v>
      </x:c>
      <x:c r="B9" s="127">
        <x:v>130279888.43800001</x:v>
      </x:c>
      <x:c r="C9" s="128">
        <x:v>134416837.56519756</x:v>
      </x:c>
      <x:c r="D9" s="127">
        <x:v>105774455.55700001</x:v>
      </x:c>
      <x:c r="E9" s="128">
        <x:v>109911404.68419755</x:v>
      </x:c>
      <x:c r="F9" s="127">
        <x:v>27133.191409999996</x:v>
      </x:c>
      <x:c r="G9" s="128">
        <x:v>28089.191409999996</x:v>
      </x:c>
      <x:c r="H9" s="129">
        <x:v>782.06644226513208</x:v>
      </x:c>
      <x:c r="I9" s="128">
        <x:v>2149.7682882605945</x:v>
      </x:c>
      <x:c r="J9" s="128">
        <x:f t="shared" si="0"/>
        <x:v>24201.356679474269</x:v>
      </x:c>
      <x:c r="K9" s="128">
        <x:f t="shared" si="1"/>
        <x:v>25157.356679474269</x:v>
      </x:c>
      <x:c r="L9" s="130">
        <x:f t="shared" si="2"/>
        <x:v>-1168.2220967927969</x:v>
      </x:c>
      <x:c r="M9" s="101"/>
      <x:c r="N9" s="107"/>
      <x:c r="O9" s="107"/>
    </x:row>
    <x:row r="10" spans="1:15">
      <x:c r="A10" s="126">
        <x:v>2021</x:v>
      </x:c>
      <x:c r="B10" s="127">
        <x:v>135522388.185</x:v>
      </x:c>
      <x:c r="C10" s="128">
        <x:v>137888482.27009797</x:v>
      </x:c>
      <x:c r="D10" s="127">
        <x:v>108312829.022</x:v>
      </x:c>
      <x:c r="E10" s="128">
        <x:v>110678923.10709797</x:v>
      </x:c>
      <x:c r="F10" s="127">
        <x:v>26740.09893</x:v>
      </x:c>
      <x:c r="G10" s="128">
        <x:v>30146.09893</x:v>
      </x:c>
      <x:c r="H10" s="129">
        <x:v>887.20080860553253</x:v>
      </x:c>
      <x:c r="I10" s="128">
        <x:v>2021.8677133401795</x:v>
      </x:c>
      <x:c r="J10" s="128">
        <x:f t="shared" si="0"/>
        <x:v>23831.030408054288</x:v>
      </x:c>
      <x:c r="K10" s="128">
        <x:f>+G10-H10-I10</x:f>
        <x:v>27237.030408054288</x:v>
      </x:c>
      <x:c r="L10" s="130">
        <x:f t="shared" si="2"/>
        <x:v>2079.6737285800191</x:v>
      </x:c>
      <x:c r="M10" s="101"/>
      <x:c r="N10" s="107"/>
      <x:c r="O10" s="107"/>
    </x:row>
    <x:row r="11" spans="1:15">
      <x:c r="A11" s="126">
        <x:v>2022</x:v>
      </x:c>
      <x:c r="B11" s="127">
        <x:v>148662829.086</x:v>
      </x:c>
      <x:c r="C11" s="128">
        <x:v>144067534.04821327</x:v>
      </x:c>
      <x:c r="D11" s="127">
        <x:v>114678853.91499999</x:v>
      </x:c>
      <x:c r="E11" s="128">
        <x:v>110083558.87721327</x:v>
      </x:c>
      <x:c r="F11" s="127">
        <x:v>29223.457999999999</x:v>
      </x:c>
      <x:c r="G11" s="128">
        <x:v>28337.457999999999</x:v>
      </x:c>
      <x:c r="H11" s="129">
        <x:v>1219.0079730423688</x:v>
      </x:c>
      <x:c r="I11" s="128">
        <x:v>2141.4339875457217</x:v>
      </x:c>
      <x:c r="J11" s="128">
        <x:f t="shared" si="0"/>
        <x:v>25863.016039411908</x:v>
      </x:c>
      <x:c r="K11" s="128">
        <x:f>+G11-H11-I11</x:f>
        <x:v>24977.016039411908</x:v>
      </x:c>
      <x:c r="L11" s="130">
        <x:f t="shared" si="2"/>
        <x:v>-2260.0143686423798</x:v>
      </x:c>
      <x:c r="M11" s="101"/>
      <x:c r="N11" s="107"/>
      <x:c r="O11" s="107"/>
    </x:row>
    <x:row r="12" spans="1:15" ht="13.5" thickBot="1">
      <x:c r="A12" s="126">
        <x:v>2023</x:v>
      </x:c>
      <x:c r="B12" s="131">
        <x:f>+J26</x:f>
        <x:v>156150439.77500004</x:v>
      </x:c>
      <x:c r="C12" s="132">
        <x:f>+J29</x:f>
        <x:v>152477575.55446306</x:v>
      </x:c>
      <x:c r="D12" s="132">
        <x:f>+J26+J30</x:f>
        <x:v>117814207.46100004</x:v>
      </x:c>
      <x:c r="E12" s="133">
        <x:f>+J31</x:f>
        <x:v>114141343.24046305</x:v>
      </x:c>
      <x:c r="F12" s="127">
        <x:v>30799.871999999999</x:v>
      </x:c>
      <x:c r="G12" s="128">
        <x:v>30848.871999999999</x:v>
      </x:c>
      <x:c r="H12" s="129">
        <x:v>1222.6235791143633</x:v>
      </x:c>
      <x:c r="I12" s="128">
        <x:v>2997.4264822126006</x:v>
      </x:c>
      <x:c r="J12" s="128">
        <x:f t="shared" si="0"/>
        <x:v>26579.821938673034</x:v>
      </x:c>
      <x:c r="K12" s="128">
        <x:f>+G12-H12-I12</x:f>
        <x:v>26628.821938673034</x:v>
      </x:c>
      <x:c r="L12" s="130">
        <x:f t="shared" si="2"/>
        <x:v>1651.8058992611259</x:v>
      </x:c>
      <x:c r="M12" s="134">
        <x:f>(K12-K7)/5</x:f>
        <x:v>296.70404722137027</x:v>
      </x:c>
      <x:c r="N12" s="108">
        <x:f>M12*0.3*(1-C48)</x:f>
        <x:v>84.297452256376374</x:v>
      </x:c>
      <x:c r="O12" s="108">
        <x:f>K14*0.004*(1-C48)</x:f>
        <x:v>98.739318006341549</x:v>
      </x:c>
    </x:row>
    <x:row r="13" spans="1:15" ht="13.5" thickBot="1">
      <x:c r="A13" s="135">
        <x:f>+A12+1</x:f>
        <x:v>2024</x:v>
      </x:c>
      <x:c r="B13" s="136">
        <x:f>+J34</x:f>
        <x:v>155787592.74051809</x:v>
      </x:c>
      <x:c r="C13" s="137">
        <x:f>+J36</x:f>
        <x:v>156438414.25056323</x:v>
      </x:c>
      <x:c r="D13" s="92"/>
      <x:c r="E13" s="138">
        <x:f>+J38</x:f>
        <x:v>115965174.12693721</x:v>
      </x:c>
      <x:c r="F13" s="94"/>
      <x:c r="G13" s="95"/>
      <x:c r="H13" s="98"/>
      <x:c r="I13" s="95"/>
      <x:c r="J13" s="98"/>
      <x:c r="K13" s="95"/>
      <x:c r="L13" s="102"/>
      <x:c r="M13" s="103"/>
      <x:c r="N13" s="109"/>
    </x:row>
    <x:row r="14" spans="1:15" ht="13.5" thickBot="1">
      <x:c r="A14" s="135">
        <x:f>+A13+1</x:f>
        <x:v>2025</x:v>
      </x:c>
      <x:c r="B14" s="91"/>
      <x:c r="C14" s="139">
        <x:f>+J41</x:f>
        <x:v>159472218.61962456</x:v>
      </x:c>
      <x:c r="D14" s="93"/>
      <x:c r="E14" s="140">
        <x:f>+J43</x:f>
        <x:v>118268298.82807462</x:v>
      </x:c>
      <x:c r="F14" s="96"/>
      <x:c r="G14" s="97"/>
      <x:c r="H14" s="99"/>
      <x:c r="I14" s="97"/>
      <x:c r="J14" s="99" t="s">
        <x:v>112</x:v>
      </x:c>
      <x:c r="K14" s="141">
        <x:f>AVERAGE(K8:K12)</x:f>
        <x:v>26065.16076837611</x:v>
      </x:c>
      <x:c r="L14" s="104"/>
      <x:c r="M14" s="105"/>
      <x:c r="N14" s="110"/>
      <x:c r="O14" s="108"/>
    </x:row>
    <x:row r="16" spans="1:15">
      <x:c r="H16" s="245" t="s">
        <x:v>96</x:v>
      </x:c>
      <x:c r="I16" s="245"/>
    </x:row>
    <x:row r="17" spans="1:15">
      <x:c r="G17" s="125" t="s">
        <x:v>97</x:v>
      </x:c>
      <x:c r="H17" s="246" t="s">
        <x:v>98</x:v>
      </x:c>
      <x:c r="I17" s="246"/>
      <x:c r="J17" s="6" t="s">
        <x:v>99</x:v>
      </x:c>
      <x:c r="L17" s="13"/>
    </x:row>
    <x:row r="18" spans="1:15">
      <x:c r="G18" s="124" t="s">
        <x:v>100</x:v>
      </x:c>
      <x:c r="H18" s="124" t="s">
        <x:v>101</x:v>
      </x:c>
      <x:c r="I18" s="124" t="s">
        <x:v>42</x:v>
      </x:c>
      <x:c r="J18" s="124" t="s">
        <x:v>102</x:v>
      </x:c>
      <x:c r="L18" s="13"/>
    </x:row>
    <x:row r="19" spans="1:15">
      <x:c r="G19" s="124" t="s">
        <x:v>103</x:v>
      </x:c>
      <x:c r="H19" s="124" t="s">
        <x:v>104</x:v>
      </x:c>
      <x:c r="I19" s="124" t="s">
        <x:v>105</x:v>
      </x:c>
      <x:c r="J19" s="124" t="s">
        <x:v>106</x:v>
      </x:c>
      <x:c r="L19" s="13"/>
    </x:row>
    <x:row r="20" spans="1:15" ht="13.5" thickBot="1">
      <x:c r="G20" s="124" t="s">
        <x:v>6</x:v>
      </x:c>
      <x:c r="H20" s="124" t="s">
        <x:v>10</x:v>
      </x:c>
      <x:c r="I20" s="124" t="s">
        <x:v>8</x:v>
      </x:c>
      <x:c r="J20" s="124" t="s">
        <x:v>68</x:v>
      </x:c>
      <x:c r="L20" s="13"/>
      <x:c r="N20" s="13"/>
    </x:row>
    <x:row r="21" spans="1:15" ht="25.5">
      <x:c r="F21" s="111" t="s">
        <x:v>46</x:v>
      </x:c>
      <x:c r="G21" s="142">
        <x:f>+(G12-G7)/5</x:f>
        <x:v>729.67302799999959</x:v>
      </x:c>
      <x:c r="H21" s="142">
        <x:f>+(H7-H12)/5</x:f>
        <x:v>-136.66815478694912</x:v>
      </x:c>
      <x:c r="I21" s="142">
        <x:f>+(I7-I12)/5</x:f>
        <x:v>-296.30082599167974</x:v>
      </x:c>
      <x:c r="J21" s="143">
        <x:f>+G21+H21+I21</x:f>
        <x:v>296.70404722137073</x:v>
      </x:c>
      <x:c r="L21" s="13"/>
    </x:row>
    <x:row r="22" spans="1:15" ht="25.5">
      <x:c r="D22" s="247" t="s">
        <x:v>107</x:v>
      </x:c>
      <x:c r="E22" s="248"/>
      <x:c r="F22" s="112" t="s">
        <x:v>94</x:v>
      </x:c>
      <x:c r="G22" s="144">
        <x:f>+G21*0.3*(1-$C$48)</x:f>
        <x:v>207.30953223129907</x:v>
      </x:c>
      <x:c r="H22" s="144">
        <x:f>+H21*0.3*(1-$C$48)</x:f>
        <x:v>-38.829188078193859</x:v>
      </x:c>
      <x:c r="I22" s="144">
        <x:f>+I21*0.3*(1-$C$48)</x:f>
        <x:v>-84.182891896728705</x:v>
      </x:c>
      <x:c r="J22" s="145">
        <x:f>+G22+H22+I22</x:f>
        <x:v>84.297452256376516</x:v>
      </x:c>
      <x:c r="L22" s="13"/>
    </x:row>
    <x:row r="23" spans="1:15" ht="26.25" thickBot="1">
      <x:c r="D23" s="249"/>
      <x:c r="E23" s="250"/>
      <x:c r="F23" s="113" t="s">
        <x:v>95</x:v>
      </x:c>
      <x:c r="G23" s="146">
        <x:f>+AVERAGE(G8:G12)*0.004*(1-C48)</x:f>
        <x:v>110.7318945734434</x:v>
      </x:c>
      <x:c r="H23" s="141">
        <x:f>-AVERAGE(H8:H12)*0.004*(1-C48)</x:f>
        <x:v>-3.511312262353421</x:v>
      </x:c>
      <x:c r="I23" s="146">
        <x:f>-AVERAGE(I8:I12)*0.004*(1-C48)</x:f>
        <x:v>-8.4812643047484091</x:v>
      </x:c>
      <x:c r="J23" s="147">
        <x:f>+G23+H23+I23</x:f>
        <x:v>98.739318006341563</x:v>
      </x:c>
    </x:row>
    <x:row r="24" spans="1:15" ht="13.5" thickBot="1"/>
    <x:row r="25" spans="1:15" ht="13.5" thickBot="1">
      <x:c r="A25" s="148" t="str">
        <x:f>+A12&amp;" MWh"</x:f>
        <x:v>2023 MWh</x:v>
      </x:c>
      <x:c r="B25" s="149" t="s">
        <x:v>37</x:v>
      </x:c>
      <x:c r="C25" s="149" t="s">
        <x:v>38</x:v>
      </x:c>
      <x:c r="D25" s="149" t="s">
        <x:v>39</x:v>
      </x:c>
      <x:c r="E25" s="149" t="s">
        <x:v>40</x:v>
      </x:c>
      <x:c r="F25" s="149" t="s">
        <x:v>41</x:v>
      </x:c>
      <x:c r="G25" s="149" t="s">
        <x:v>49</x:v>
      </x:c>
      <x:c r="H25" s="149" t="s">
        <x:v>42</x:v>
      </x:c>
      <x:c r="I25" s="149" t="s">
        <x:v>26</x:v>
      </x:c>
      <x:c r="J25" s="150" t="s">
        <x:v>43</x:v>
      </x:c>
    </x:row>
    <x:row r="26" spans="1:15" ht="13.5" thickBot="1">
      <x:c r="A26" s="151" t="s">
        <x:v>50</x:v>
      </x:c>
      <x:c r="B26" s="120">
        <x:v>47913731.75</x:v>
      </x:c>
      <x:c r="C26" s="120">
        <x:v>1769369.7239999999</x:v>
      </x:c>
      <x:c r="D26" s="120">
        <x:v>47803298.053999998</x:v>
      </x:c>
      <x:c r="E26" s="120">
        <x:v>28413.728999999999</x:v>
      </x:c>
      <x:c r="F26" s="120">
        <x:v>20555900.267000001</x:v>
      </x:c>
      <x:c r="G26" s="120">
        <x:v>8486385.6630000006</x:v>
      </x:c>
      <x:c r="H26" s="120">
        <x:v>29228383.015000001</x:v>
      </x:c>
      <x:c r="I26" s="120">
        <x:v>364957.57299999997</x:v>
      </x:c>
      <x:c r="J26" s="152">
        <x:f>SUM(B26:I26)</x:f>
        <x:v>156150439.77500004</x:v>
      </x:c>
      <x:c r="K26" s="120"/>
      <x:c r="L26" s="153"/>
      <x:c r="N26" s="13"/>
      <x:c r="O26" s="13"/>
    </x:row>
    <x:row r="27" spans="1:15" ht="10.9" customHeight="1">
      <x:c r="A27" s="154"/>
      <x:c r="J27" s="155"/>
      <x:c r="N27" s="13"/>
      <x:c r="O27" s="13"/>
    </x:row>
    <x:row r="28" spans="1:15" ht="13.5" thickBot="1">
      <x:c r="A28" s="156" t="s">
        <x:v>51</x:v>
      </x:c>
      <x:c r="B28" s="157" t="s">
        <x:v>37</x:v>
      </x:c>
      <x:c r="C28" s="157" t="s">
        <x:v>38</x:v>
      </x:c>
      <x:c r="D28" s="157" t="s">
        <x:v>39</x:v>
      </x:c>
      <x:c r="E28" s="157" t="s">
        <x:v>40</x:v>
      </x:c>
      <x:c r="F28" s="157" t="s">
        <x:v>41</x:v>
      </x:c>
      <x:c r="G28" s="157" t="s">
        <x:v>49</x:v>
      </x:c>
      <x:c r="H28" s="157" t="s">
        <x:v>42</x:v>
      </x:c>
      <x:c r="I28" s="157" t="s">
        <x:v>26</x:v>
      </x:c>
      <x:c r="J28" s="158" t="s">
        <x:v>43</x:v>
      </x:c>
      <x:c r="N28" s="13"/>
      <x:c r="O28" s="13"/>
    </x:row>
    <x:row r="29" spans="1:15">
      <x:c r="A29" s="151" t="str">
        <x:f>+A12&amp;" (10-year)"</x:f>
        <x:v>2023 (10-year)</x:v>
      </x:c>
      <x:c r="B29" s="120">
        <x:v>45782123.553166054</x:v>
      </x:c>
      <x:c r="C29" s="120">
        <x:v>1741364.3250943436</x:v>
      </x:c>
      <x:c r="D29" s="120">
        <x:v>46376109.486251727</x:v>
      </x:c>
      <x:c r="E29" s="120">
        <x:v>28413.729000000003</x:v>
      </x:c>
      <x:c r="F29" s="120">
        <x:v>20469838.209950924</x:v>
      </x:c>
      <x:c r="G29" s="120">
        <x:v>8486385.6630000006</x:v>
      </x:c>
      <x:c r="H29" s="120">
        <x:v>29228383.014999997</x:v>
      </x:c>
      <x:c r="I29" s="120">
        <x:v>364957.57300000003</x:v>
      </x:c>
      <x:c r="J29" s="159">
        <x:f>SUM(B29:I29)</x:f>
        <x:v>152477575.55446306</x:v>
      </x:c>
      <x:c r="K29" s="120"/>
      <x:c r="L29" s="120"/>
      <x:c r="M29" s="120"/>
      <x:c r="N29" s="13"/>
      <x:c r="O29" s="13"/>
    </x:row>
    <x:row r="30" spans="1:15" ht="13.5" thickBot="1">
      <x:c r="A30" s="160" t="s">
        <x:v>82</x:v>
      </x:c>
      <x:c r="B30" s="161">
        <x:v>0</x:v>
      </x:c>
      <x:c r="C30" s="161">
        <x:v>-23132.027999999998</x:v>
      </x:c>
      <x:c r="D30" s="161">
        <x:v>-588308.38699999999</x:v>
      </x:c>
      <x:c r="E30" s="161">
        <x:v>-8929.6389999999992</x:v>
      </x:c>
      <x:c r="F30" s="161">
        <x:v>-5521191.943</x:v>
      </x:c>
      <x:c r="G30" s="161">
        <x:v>-3824535.1060000001</x:v>
      </x:c>
      <x:c r="H30" s="161">
        <x:v>-28005177.638</x:v>
      </x:c>
      <x:c r="I30" s="161">
        <x:f>-I29</x:f>
        <x:v>-364957.57300000003</x:v>
      </x:c>
      <x:c r="J30" s="162">
        <x:f>SUM(B30:I30)</x:f>
        <x:v>-38336232.313999996</x:v>
      </x:c>
      <x:c r="K30" s="120"/>
      <x:c r="L30" s="120"/>
      <x:c r="M30" s="120"/>
      <x:c r="N30" s="13"/>
      <x:c r="O30" s="13"/>
    </x:row>
    <x:row r="31" spans="1:15" ht="13.9" customHeight="1" thickBot="1">
      <x:c r="A31" s="163" t="str">
        <x:f>+A12&amp;" W-A Eligible"</x:f>
        <x:v>2023 W-A Eligible</x:v>
      </x:c>
      <x:c r="B31" s="164">
        <x:f t="shared" ref="B31:I31" si="3">+B29+B30</x:f>
        <x:v>45782123.553166054</x:v>
      </x:c>
      <x:c r="C31" s="164">
        <x:f t="shared" si="3"/>
        <x:v>1718232.2970943437</x:v>
      </x:c>
      <x:c r="D31" s="164">
        <x:f t="shared" si="3"/>
        <x:v>45787801.099251725</x:v>
      </x:c>
      <x:c r="E31" s="164">
        <x:f t="shared" si="3"/>
        <x:v>19484.090000000004</x:v>
      </x:c>
      <x:c r="F31" s="164">
        <x:f t="shared" si="3"/>
        <x:v>14948646.266950924</x:v>
      </x:c>
      <x:c r="G31" s="164">
        <x:f t="shared" si="3"/>
        <x:v>4661850.557</x:v>
      </x:c>
      <x:c r="H31" s="164">
        <x:f t="shared" si="3"/>
        <x:v>1223205.3769999966</x:v>
      </x:c>
      <x:c r="I31" s="164">
        <x:f t="shared" si="3"/>
        <x:v>0</x:v>
      </x:c>
      <x:c r="J31" s="152">
        <x:f>SUM(B31:I31)</x:f>
        <x:v>114141343.24046305</x:v>
      </x:c>
      <x:c r="K31" s="120"/>
      <x:c r="L31" s="120"/>
      <x:c r="M31" s="120"/>
      <x:c r="N31" s="120"/>
      <x:c r="O31" s="120"/>
    </x:row>
    <x:row r="32" spans="1:15" ht="9" customHeight="1" thickBot="1"/>
    <x:row r="33" spans="1:15" ht="13.9" customHeight="1" thickBot="1">
      <x:c r="A33" s="148" t="str">
        <x:f>+A13&amp;" Forecast (3+9)"</x:f>
        <x:v>2024 Forecast (3+9)</x:v>
      </x:c>
      <x:c r="B33" s="149" t="s">
        <x:v>37</x:v>
      </x:c>
      <x:c r="C33" s="149" t="s">
        <x:v>38</x:v>
      </x:c>
      <x:c r="D33" s="149" t="s">
        <x:v>39</x:v>
      </x:c>
      <x:c r="E33" s="149" t="s">
        <x:v>40</x:v>
      </x:c>
      <x:c r="F33" s="149" t="s">
        <x:v>41</x:v>
      </x:c>
      <x:c r="G33" s="149" t="s">
        <x:v>49</x:v>
      </x:c>
      <x:c r="H33" s="149" t="s">
        <x:v>42</x:v>
      </x:c>
      <x:c r="I33" s="149" t="s">
        <x:v>26</x:v>
      </x:c>
      <x:c r="J33" s="150" t="s">
        <x:v>43</x:v>
      </x:c>
      <x:c r="L33" s="165"/>
      <x:c r="M33" s="165"/>
      <x:c r="N33" s="165"/>
      <x:c r="O33" s="165"/>
    </x:row>
    <x:row r="34" spans="1:15" ht="13.15" customHeight="1">
      <x:c r="A34" s="166" t="s">
        <x:v>53</x:v>
      </x:c>
      <x:c r="B34" s="120">
        <x:v>45679443.623471975</x:v>
      </x:c>
      <x:c r="C34" s="120">
        <x:v>1687239.5278634685</x:v>
      </x:c>
      <x:c r="D34" s="120">
        <x:v>46946248.732364781</x:v>
      </x:c>
      <x:c r="E34" s="120">
        <x:v>29590.400203226705</x:v>
      </x:c>
      <x:c r="F34" s="120">
        <x:v>20622537.739006676</x:v>
      </x:c>
      <x:c r="G34" s="120">
        <x:v>9550040.7089819331</x:v>
      </x:c>
      <x:c r="H34" s="120">
        <x:v>30914528.834617715</x:v>
      </x:c>
      <x:c r="I34" s="120">
        <x:v>357963.17400833534</x:v>
      </x:c>
      <x:c r="J34" s="159">
        <x:f>SUM(B34:I34)</x:f>
        <x:v>155787592.74051809</x:v>
      </x:c>
      <x:c r="K34" s="120"/>
    </x:row>
    <x:row r="35" spans="1:15" ht="13.15" customHeight="1">
      <x:c r="A35" s="160" t="s">
        <x:v>52</x:v>
      </x:c>
      <x:c r="B35" s="161">
        <x:v>524268.45388250105</x:v>
      </x:c>
      <x:c r="C35" s="161">
        <x:v>63764.189985013611</x:v>
      </x:c>
      <x:c r="D35" s="161">
        <x:v>65303.866906368385</x:v>
      </x:c>
      <x:c r="E35" s="161">
        <x:v>0</x:v>
      </x:c>
      <x:c r="F35" s="161">
        <x:v>-2515.0007287536509</x:v>
      </x:c>
      <x:c r="G35" s="161">
        <x:v>0</x:v>
      </x:c>
      <x:c r="H35" s="161">
        <x:v>0</x:v>
      </x:c>
      <x:c r="I35" s="161">
        <x:v>0</x:v>
      </x:c>
      <x:c r="J35" s="162">
        <x:f>SUM(B35:I35)</x:f>
        <x:v>650821.51004512946</x:v>
      </x:c>
      <x:c r="K35" s="120"/>
      <x:c r="L35" s="153"/>
      <x:c r="M35" s="153"/>
      <x:c r="N35" s="153"/>
      <x:c r="O35" s="153"/>
    </x:row>
    <x:row r="36" spans="1:15" ht="13.15" customHeight="1">
      <x:c r="A36" s="166" t="str">
        <x:f>+A13&amp;" W-A Total"</x:f>
        <x:v>2024 W-A Total</x:v>
      </x:c>
      <x:c r="B36" s="120">
        <x:f>+B34+B35</x:f>
        <x:v>46203712.077354476</x:v>
      </x:c>
      <x:c r="C36" s="120">
        <x:f t="shared" ref="C36:I36" si="4">+C34+C35</x:f>
        <x:v>1751003.7178484821</x:v>
      </x:c>
      <x:c r="D36" s="120">
        <x:f t="shared" si="4"/>
        <x:v>47011552.599271148</x:v>
      </x:c>
      <x:c r="E36" s="120">
        <x:f t="shared" si="4"/>
        <x:v>29590.400203226705</x:v>
      </x:c>
      <x:c r="F36" s="120">
        <x:f t="shared" si="4"/>
        <x:v>20620022.738277923</x:v>
      </x:c>
      <x:c r="G36" s="120">
        <x:f t="shared" si="4"/>
        <x:v>9550040.7089819331</x:v>
      </x:c>
      <x:c r="H36" s="120">
        <x:f t="shared" si="4"/>
        <x:v>30914528.834617715</x:v>
      </x:c>
      <x:c r="I36" s="120">
        <x:f t="shared" si="4"/>
        <x:v>357963.17400833534</x:v>
      </x:c>
      <x:c r="J36" s="159">
        <x:f>SUM(B36:I36)</x:f>
        <x:v>156438414.25056323</x:v>
      </x:c>
      <x:c r="K36" s="120"/>
    </x:row>
    <x:row r="37" spans="1:15" ht="13.5" thickBot="1">
      <x:c r="A37" s="160" t="s">
        <x:v>82</x:v>
      </x:c>
      <x:c r="B37" s="161">
        <x:f t="shared" ref="B37:G37" si="5">+B30*(B36/B29)</x:f>
        <x:v>0</x:v>
      </x:c>
      <x:c r="C37" s="161">
        <x:f>+C30*(C36/C29)</x:f>
        <x:v>-23260.076277938417</x:v>
      </x:c>
      <x:c r="D37" s="161">
        <x:f>+D30*(D36/D29)</x:f>
        <x:v>-596369.35884503019</x:v>
      </x:c>
      <x:c r="E37" s="161">
        <x:f t="shared" si="5"/>
        <x:v>-9299.4337941472259</x:v>
      </x:c>
      <x:c r="F37" s="161">
        <x:f t="shared" si="5"/>
        <x:v>-5561700.2068786658</x:v>
      </x:c>
      <x:c r="G37" s="161">
        <x:f t="shared" si="5"/>
        <x:v>-4303889.4772923691</x:v>
      </x:c>
      <x:c r="H37" s="161">
        <x:f>+H30*(H36/H29)</x:f>
        <x:v>-29620758.396529529</x:v>
      </x:c>
      <x:c r="I37" s="161">
        <x:f>-I36</x:f>
        <x:v>-357963.17400833534</x:v>
      </x:c>
      <x:c r="J37" s="162">
        <x:f>SUM(B37:I37)</x:f>
        <x:v>-40473240.123626016</x:v>
      </x:c>
      <x:c r="K37" s="120"/>
    </x:row>
    <x:row r="38" spans="1:15" ht="13.5" thickBot="1">
      <x:c r="A38" s="163" t="str">
        <x:f>+A13&amp;" W-A Eligible"</x:f>
        <x:v>2024 W-A Eligible</x:v>
      </x:c>
      <x:c r="B38" s="164">
        <x:f>+B34+B35+B37</x:f>
        <x:v>46203712.077354476</x:v>
      </x:c>
      <x:c r="C38" s="164">
        <x:f t="shared" ref="C38:I38" si="6">+C34+C35+C37</x:f>
        <x:v>1727743.6415705436</x:v>
      </x:c>
      <x:c r="D38" s="164">
        <x:f t="shared" si="6"/>
        <x:v>46415183.240426116</x:v>
      </x:c>
      <x:c r="E38" s="164">
        <x:f t="shared" si="6"/>
        <x:v>20290.966409079479</x:v>
      </x:c>
      <x:c r="F38" s="164">
        <x:f t="shared" si="6"/>
        <x:v>15058322.531399257</x:v>
      </x:c>
      <x:c r="G38" s="164">
        <x:f t="shared" si="6"/>
        <x:v>5246151.231689564</x:v>
      </x:c>
      <x:c r="H38" s="164">
        <x:f t="shared" si="6"/>
        <x:v>1293770.4380881861</x:v>
      </x:c>
      <x:c r="I38" s="164">
        <x:f t="shared" si="6"/>
        <x:v>0</x:v>
      </x:c>
      <x:c r="J38" s="152">
        <x:f>SUM(B38:I38)</x:f>
        <x:v>115965174.12693721</x:v>
      </x:c>
      <x:c r="K38" s="120"/>
    </x:row>
    <x:row r="39" spans="1:15" ht="9" customHeight="1" thickBot="1">
      <x:c r="A39" s="167"/>
      <x:c r="B39" s="168"/>
      <x:c r="C39" s="168"/>
      <x:c r="D39" s="168"/>
      <x:c r="E39" s="168"/>
      <x:c r="F39" s="168"/>
      <x:c r="G39" s="168"/>
      <x:c r="H39" s="168"/>
      <x:c r="I39" s="168"/>
      <x:c r="J39" s="168"/>
    </x:row>
    <x:row r="40" spans="1:15" ht="13.5" thickBot="1">
      <x:c r="A40" s="148" t="str">
        <x:f>+A14&amp;" Forecast"</x:f>
        <x:v>2025 Forecast</x:v>
      </x:c>
      <x:c r="B40" s="149" t="s">
        <x:v>37</x:v>
      </x:c>
      <x:c r="C40" s="149" t="s">
        <x:v>38</x:v>
      </x:c>
      <x:c r="D40" s="149" t="s">
        <x:v>39</x:v>
      </x:c>
      <x:c r="E40" s="149" t="s">
        <x:v>40</x:v>
      </x:c>
      <x:c r="F40" s="149" t="s">
        <x:v>41</x:v>
      </x:c>
      <x:c r="G40" s="149" t="s">
        <x:v>49</x:v>
      </x:c>
      <x:c r="H40" s="149" t="s">
        <x:v>42</x:v>
      </x:c>
      <x:c r="I40" s="149" t="s">
        <x:v>26</x:v>
      </x:c>
      <x:c r="J40" s="150" t="s">
        <x:v>43</x:v>
      </x:c>
    </x:row>
    <x:row r="41" spans="1:15">
      <x:c r="A41" s="166" t="s">
        <x:v>53</x:v>
      </x:c>
      <x:c r="B41" s="120">
        <x:v>46976340.056553021</x:v>
      </x:c>
      <x:c r="C41" s="120">
        <x:v>1766743.7570575639</x:v>
      </x:c>
      <x:c r="D41" s="120">
        <x:v>48263136.051545352</x:v>
      </x:c>
      <x:c r="E41" s="120">
        <x:v>30125.101591694965</x:v>
      </x:c>
      <x:c r="F41" s="120">
        <x:v>20848150.638384391</x:v>
      </x:c>
      <x:c r="G41" s="120">
        <x:v>9707484.0247502681</x:v>
      </x:c>
      <x:c r="H41" s="120">
        <x:v>31531195.629804373</x:v>
      </x:c>
      <x:c r="I41" s="120">
        <x:v>349043.35993791348</x:v>
      </x:c>
      <x:c r="J41" s="159">
        <x:f>SUM(B41:I41)</x:f>
        <x:v>159472218.61962456</x:v>
      </x:c>
      <x:c r="K41" s="120"/>
    </x:row>
    <x:row r="42" spans="1:15" ht="13.5" thickBot="1">
      <x:c r="A42" s="160" t="s">
        <x:v>82</x:v>
      </x:c>
      <x:c r="B42" s="161">
        <x:v>0</x:v>
      </x:c>
      <x:c r="C42" s="161">
        <x:f>C37*(C41/C36)</x:f>
        <x:v>-23469.164647591249</x:v>
      </x:c>
      <x:c r="D42" s="161">
        <x:f t="shared" ref="D42:G42" si="7">D37*(D41/D36)</x:f>
        <x:v>-612246.43542950763</x:v>
      </x:c>
      <x:c r="E42" s="161">
        <x:f t="shared" si="7"/>
        <x:v>-9467.4754606183997</x:v>
      </x:c>
      <x:c r="F42" s="161">
        <x:f t="shared" si="7"/>
        <x:v>-5623231.6128000394</x:v>
      </x:c>
      <x:c r="G42" s="161">
        <x:f t="shared" si="7"/>
        <x:v>-4374844.0052000927</x:v>
      </x:c>
      <x:c r="H42" s="161">
        <x:f>H37*(H41/H36)</x:f>
        <x:v>-30211617.738074202</x:v>
      </x:c>
      <x:c r="I42" s="161">
        <x:f>-I41</x:f>
        <x:v>-349043.35993791348</x:v>
      </x:c>
      <x:c r="J42" s="162">
        <x:f>SUM(B42:I42)</x:f>
        <x:v>-41203919.791549966</x:v>
      </x:c>
      <x:c r="K42" s="120"/>
    </x:row>
    <x:row r="43" spans="1:15" ht="13.5" thickBot="1">
      <x:c r="A43" s="163" t="str">
        <x:f>+A14&amp;" Eligible"</x:f>
        <x:v>2025 Eligible</x:v>
      </x:c>
      <x:c r="B43" s="164">
        <x:f t="shared" ref="B43:I43" si="8">+B41+B42</x:f>
        <x:v>46976340.056553021</x:v>
      </x:c>
      <x:c r="C43" s="164">
        <x:f t="shared" si="8"/>
        <x:v>1743274.5924099726</x:v>
      </x:c>
      <x:c r="D43" s="164">
        <x:f t="shared" si="8"/>
        <x:v>47650889.616115846</x:v>
      </x:c>
      <x:c r="E43" s="164">
        <x:f t="shared" si="8"/>
        <x:v>20657.626131076566</x:v>
      </x:c>
      <x:c r="F43" s="164">
        <x:f t="shared" si="8"/>
        <x:v>15224919.025584351</x:v>
      </x:c>
      <x:c r="G43" s="164">
        <x:f t="shared" si="8"/>
        <x:v>5332640.0195501754</x:v>
      </x:c>
      <x:c r="H43" s="164">
        <x:f t="shared" si="8"/>
        <x:v>1319577.8917301707</x:v>
      </x:c>
      <x:c r="I43" s="164">
        <x:f t="shared" si="8"/>
        <x:v>0</x:v>
      </x:c>
      <x:c r="J43" s="152">
        <x:f>SUM(B43:I43)</x:f>
        <x:v>118268298.82807462</x:v>
      </x:c>
      <x:c r="K43" s="120"/>
    </x:row>
    <x:row r="44" spans="1:15">
      <x:c r="A44" s="121"/>
    </x:row>
    <x:row r="45" spans="1:15" ht="14.25">
      <x:c r="A45" s="169" t="s">
        <x:v>64</x:v>
      </x:c>
    </x:row>
    <x:row r="46" spans="1:15" ht="14.25">
      <x:c r="A46" s="170" t="s">
        <x:v>65</x:v>
      </x:c>
    </x:row>
    <x:row r="47" spans="1:15" ht="14.25">
      <x:c r="A47" s="170"/>
    </x:row>
    <x:row r="48" spans="1:15">
      <x:c r="A48" s="171" t="s">
        <x:v>88</x:v>
      </x:c>
      <x:c r="C48" s="172">
        <x:v>5.2956944292683064E-2</x:v>
      </x:c>
    </x:row>
    <x:row r="49" spans="1:2">
      <x:c r="B49" s="172"/>
    </x:row>
    <x:row r="50" spans="1:2" ht="14.25">
      <x:c r="A50" s="169" t="s">
        <x:v>141</x:v>
      </x:c>
    </x:row>
    <x:row r="52" spans="1:2">
      <x:c r="A52" s="235" t="s">
        <x:v>142</x:v>
      </x:c>
    </x:row>
  </x:sheetData>
  <x:mergeCells count="14">
    <x:mergeCell ref="J5:K5"/>
    <x:mergeCell ref="H16:I16"/>
    <x:mergeCell ref="H17:I17"/>
    <x:mergeCell ref="D22:E23"/>
    <x:mergeCell ref="A1:O1"/>
    <x:mergeCell ref="A2:O2"/>
    <x:mergeCell ref="A4:A6"/>
    <x:mergeCell ref="B4:E4"/>
    <x:mergeCell ref="F4:M4"/>
    <x:mergeCell ref="N4:O4"/>
    <x:mergeCell ref="B5:C5"/>
    <x:mergeCell ref="D5:E5"/>
    <x:mergeCell ref="F5:G5"/>
    <x:mergeCell ref="H5:I5"/>
  </x:mergeCells>
  <x:printOptions horizontalCentered="1"/>
  <x:pageMargins left="0.35" right="0.35" top="1.25" bottom="0.75" header="1" footer="0.35"/>
  <x:pageSetup scale="58" orientation="landscape" r:id="rId1"/>
  <x:headerFooter alignWithMargins="0">
    <x:oddHeader>&amp;RWP/DEN/3
Page 1 of 1</x:oddHeader>
  </x:headerFooter>
  <x:rowBreaks count="1" manualBreakCount="1">
    <x:brk id="17" max="16383" man="1"/>
  </x:rowBreaks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7BD880C-D112-44A9-9BAD-4BC4DADD3223}" mc:Ignorable="x14ac xr xr2 xr3">
  <x:sheetPr>
    <x:tabColor rgb="FF00B050"/>
    <x:pageSetUpPr fitToPage="1"/>
  </x:sheetPr>
  <x:dimension ref="A1:N35"/>
  <x:sheetViews>
    <x:sheetView showGridLines="0" view="pageLayout" zoomScaleNormal="100" workbookViewId="0">
      <x:selection activeCell="L53" sqref="L53"/>
    </x:sheetView>
  </x:sheetViews>
  <x:sheetFormatPr defaultRowHeight="12.75"/>
  <x:cols>
    <x:col min="1" max="1" width="17.42578125" customWidth="1"/>
    <x:col min="2" max="2" width="6.28515625" customWidth="1"/>
    <x:col min="3" max="13" width="13" customWidth="1"/>
  </x:cols>
  <x:sheetData>
    <x:row r="1" spans="1:14" ht="15.75">
      <x:c r="A1" s="264" t="s">
        <x:v>9</x:v>
      </x:c>
      <x:c r="B1" s="264"/>
      <x:c r="C1" s="264"/>
      <x:c r="D1" s="264"/>
      <x:c r="E1" s="264"/>
      <x:c r="F1" s="264"/>
      <x:c r="G1" s="264"/>
      <x:c r="H1" s="264"/>
      <x:c r="I1" s="264"/>
      <x:c r="J1" s="264"/>
      <x:c r="K1" s="264"/>
      <x:c r="L1" s="264"/>
      <x:c r="M1" s="264"/>
      <x:c r="N1" s="264"/>
    </x:row>
    <x:row r="2" spans="1:14" ht="15.75">
      <x:c r="A2" s="264" t="s">
        <x:v>123</x:v>
      </x:c>
      <x:c r="B2" s="264"/>
      <x:c r="C2" s="264"/>
      <x:c r="D2" s="264"/>
      <x:c r="E2" s="264"/>
      <x:c r="F2" s="264"/>
      <x:c r="G2" s="264"/>
      <x:c r="H2" s="264"/>
      <x:c r="I2" s="264"/>
      <x:c r="J2" s="264"/>
      <x:c r="K2" s="264"/>
      <x:c r="L2" s="264"/>
      <x:c r="M2" s="264"/>
      <x:c r="N2" s="264"/>
    </x:row>
    <x:row r="3" spans="1:14" ht="15.75">
      <x:c r="A3" s="173"/>
      <x:c r="B3" s="174"/>
      <x:c r="C3" s="175"/>
      <x:c r="D3" s="176"/>
      <x:c r="E3" s="176"/>
      <x:c r="F3" s="176"/>
      <x:c r="G3" s="176"/>
      <x:c r="H3" s="176"/>
      <x:c r="I3" s="176"/>
      <x:c r="J3" s="176"/>
      <x:c r="K3" s="176"/>
      <x:c r="L3" s="176"/>
      <x:c r="M3" s="176"/>
      <x:c r="N3" s="176"/>
    </x:row>
    <x:row r="4" spans="1:14" ht="15.75">
      <x:c r="A4" s="264" t="s">
        <x:v>79</x:v>
      </x:c>
      <x:c r="B4" s="264"/>
      <x:c r="C4" s="264"/>
      <x:c r="D4" s="264"/>
      <x:c r="E4" s="264"/>
      <x:c r="F4" s="264"/>
      <x:c r="G4" s="264"/>
      <x:c r="H4" s="264"/>
      <x:c r="I4" s="264"/>
      <x:c r="J4" s="264"/>
      <x:c r="K4" s="264"/>
      <x:c r="L4" s="264"/>
      <x:c r="M4" s="264"/>
      <x:c r="N4" s="264"/>
    </x:row>
    <x:row r="5" spans="1:14" ht="15">
      <x:c r="A5" s="176"/>
      <x:c r="B5" s="176"/>
      <x:c r="C5" s="176"/>
      <x:c r="D5" s="176"/>
      <x:c r="E5" s="176"/>
      <x:c r="F5" s="176"/>
      <x:c r="G5" s="176"/>
      <x:c r="H5" s="176"/>
      <x:c r="I5" s="176"/>
      <x:c r="J5" s="176"/>
      <x:c r="K5" s="176"/>
      <x:c r="L5" s="176"/>
      <x:c r="M5" s="176"/>
      <x:c r="N5" s="176"/>
    </x:row>
    <x:row r="6" spans="1:14" ht="15.75">
      <x:c r="A6" s="265"/>
      <x:c r="B6" s="265"/>
      <x:c r="C6" s="176"/>
      <x:c r="D6" s="176"/>
      <x:c r="E6" s="176"/>
      <x:c r="F6" s="176"/>
      <x:c r="G6" s="176"/>
      <x:c r="H6" s="176"/>
      <x:c r="I6" s="176"/>
      <x:c r="J6" s="176"/>
      <x:c r="K6" s="176"/>
      <x:c r="L6" s="176"/>
      <x:c r="M6" s="176"/>
      <x:c r="N6" s="176"/>
    </x:row>
    <x:row r="7" spans="1:14" ht="15">
      <x:c r="A7" s="176"/>
      <x:c r="B7" s="176"/>
      <x:c r="C7" s="176"/>
      <x:c r="D7" s="176"/>
      <x:c r="E7" s="176"/>
      <x:c r="F7" s="176"/>
      <x:c r="G7" s="266"/>
      <x:c r="H7" s="266"/>
      <x:c r="I7" s="266"/>
      <x:c r="J7" s="267"/>
      <x:c r="K7" s="267"/>
      <x:c r="L7" s="267"/>
      <x:c r="M7" s="267"/>
      <x:c r="N7" s="176"/>
    </x:row>
    <x:row r="8" spans="1:14" ht="17.25">
      <x:c r="A8" s="177" t="s">
        <x:v>66</x:v>
      </x:c>
      <x:c r="B8" s="178"/>
      <x:c r="C8" s="261" t="s">
        <x:v>108</x:v>
      </x:c>
      <x:c r="D8" s="262"/>
      <x:c r="E8" s="262"/>
      <x:c r="F8" s="263"/>
      <x:c r="G8" s="261" t="s">
        <x:v>109</x:v>
      </x:c>
      <x:c r="H8" s="262"/>
      <x:c r="I8" s="263"/>
      <x:c r="J8" s="261" t="s">
        <x:v>67</x:v>
      </x:c>
      <x:c r="K8" s="262"/>
      <x:c r="L8" s="262"/>
      <x:c r="M8" s="263"/>
      <x:c r="N8" s="176"/>
    </x:row>
    <x:row r="9" spans="1:14" ht="15">
      <x:c r="A9" s="177" t="s">
        <x:v>138</x:v>
      </x:c>
      <x:c r="B9" s="178"/>
      <x:c r="C9" s="179" t="s">
        <x:v>6</x:v>
      </x:c>
      <x:c r="D9" s="179" t="s">
        <x:v>10</x:v>
      </x:c>
      <x:c r="E9" s="179" t="s">
        <x:v>8</x:v>
      </x:c>
      <x:c r="F9" s="179" t="s">
        <x:v>68</x:v>
      </x:c>
      <x:c r="G9" s="180" t="s">
        <x:v>12</x:v>
      </x:c>
      <x:c r="H9" s="179" t="s">
        <x:v>20</x:v>
      </x:c>
      <x:c r="I9" s="179" t="s">
        <x:v>28</x:v>
      </x:c>
      <x:c r="J9" s="179" t="s">
        <x:v>84</x:v>
      </x:c>
      <x:c r="K9" s="179" t="s">
        <x:v>85</x:v>
      </x:c>
      <x:c r="L9" s="179" t="s">
        <x:v>86</x:v>
      </x:c>
      <x:c r="M9" s="179" t="s">
        <x:v>87</x:v>
      </x:c>
      <x:c r="N9" s="176"/>
    </x:row>
    <x:row r="10" spans="1:14" ht="15">
      <x:c r="A10" s="181" t="s">
        <x:v>69</x:v>
      </x:c>
      <x:c r="B10" s="182" t="s">
        <x:v>70</x:v>
      </x:c>
      <x:c r="C10" s="183" t="s">
        <x:v>71</x:v>
      </x:c>
      <x:c r="D10" s="183" t="s">
        <x:v>72</x:v>
      </x:c>
      <x:c r="E10" s="183" t="s">
        <x:v>42</x:v>
      </x:c>
      <x:c r="F10" s="183" t="s">
        <x:v>53</x:v>
      </x:c>
      <x:c r="G10" s="183" t="s">
        <x:v>71</x:v>
      </x:c>
      <x:c r="H10" s="183" t="s">
        <x:v>72</x:v>
      </x:c>
      <x:c r="I10" s="183" t="s">
        <x:v>42</x:v>
      </x:c>
      <x:c r="J10" s="183" t="s">
        <x:v>71</x:v>
      </x:c>
      <x:c r="K10" s="183" t="s">
        <x:v>72</x:v>
      </x:c>
      <x:c r="L10" s="183" t="s">
        <x:v>42</x:v>
      </x:c>
      <x:c r="M10" s="183" t="s">
        <x:v>53</x:v>
      </x:c>
      <x:c r="N10" s="176"/>
    </x:row>
    <x:row r="11" spans="1:14" ht="15">
      <x:c r="A11" s="184">
        <x:v>45159.729166666664</x:v>
      </x:c>
      <x:c r="B11" s="185" t="s">
        <x:v>73</x:v>
      </x:c>
      <x:c r="C11" s="186">
        <x:v>22566594</x:v>
      </x:c>
      <x:c r="D11" s="186">
        <x:v>3530557.946</x:v>
      </x:c>
      <x:c r="E11" s="186">
        <x:v>3139796</x:v>
      </x:c>
      <x:c r="F11" s="187">
        <x:f>C11+D11+E11</x:f>
        <x:v>29236947.945999999</x:v>
      </x:c>
      <x:c r="G11" s="188">
        <x:v>5.765690578897148E-2</x:v>
      </x:c>
      <x:c r="H11" s="188">
        <x:v>4.2537612208319503E-2</x:v>
      </x:c>
      <x:c r="I11" s="122">
        <x:v>1.9744098000000002E-2</x:v>
      </x:c>
      <x:c r="J11" s="189">
        <x:f t="shared" ref="J11:L15" si="0">(C11/$F11)*G11</x:f>
        <x:v>4.450259263173123E-2</x:v>
      </x:c>
      <x:c r="K11" s="189">
        <x:f t="shared" si="0"/>
        <x:v>5.1367025403380329E-3</x:v>
      </x:c>
      <x:c r="L11" s="189">
        <x:f t="shared" si="0"/>
        <x:v>2.1203458048530467E-3</x:v>
      </x:c>
      <x:c r="M11" s="190">
        <x:f>SUM(J11:L11)</x:f>
        <x:v>5.175964097692231E-2</x:v>
      </x:c>
      <x:c r="N11" s="176"/>
    </x:row>
    <x:row r="12" spans="1:14" ht="15">
      <x:c r="A12" s="184">
        <x:v>44761.708333333336</x:v>
      </x:c>
      <x:c r="B12" s="185" t="s">
        <x:v>74</x:v>
      </x:c>
      <x:c r="C12" s="186">
        <x:v>22455677.436000001</x:v>
      </x:c>
      <x:c r="D12" s="186">
        <x:v>3049816.3760000002</x:v>
      </x:c>
      <x:c r="E12" s="186">
        <x:v>2283489</x:v>
      </x:c>
      <x:c r="F12" s="187">
        <x:f>C12+D12+E12</x:f>
        <x:v>27788982.811999999</x:v>
      </x:c>
      <x:c r="G12" s="188">
        <x:v>5.7878163672067287E-2</x:v>
      </x:c>
      <x:c r="H12" s="188">
        <x:v>4.2674499154605416E-2</x:v>
      </x:c>
      <x:c r="I12" s="122">
        <x:v>1.9357116673593751E-2</x:v>
      </x:c>
      <x:c r="J12" s="189">
        <x:f t="shared" si="0"/>
        <x:v>4.6770095285629351E-2</x:v>
      </x:c>
      <x:c r="K12" s="189">
        <x:f t="shared" si="0"/>
        <x:v>4.6834886775025068E-3</x:v>
      </x:c>
      <x:c r="L12" s="189">
        <x:f t="shared" si="0"/>
        <x:v>1.5906218408534357E-3</x:v>
      </x:c>
      <x:c r="M12" s="190">
        <x:f>SUM(J12:L12)</x:f>
        <x:v>5.3044205803985292E-2</x:v>
      </x:c>
      <x:c r="N12" s="176"/>
    </x:row>
    <x:row r="13" spans="1:14" ht="15">
      <x:c r="A13" s="184">
        <x:v>44440.6875</x:v>
      </x:c>
      <x:c r="B13" s="185" t="s">
        <x:v>75</x:v>
      </x:c>
      <x:c r="C13" s="187">
        <x:v>19935580.239999998</x:v>
      </x:c>
      <x:c r="D13" s="187">
        <x:v>2977025.3899999997</x:v>
      </x:c>
      <x:c r="E13" s="187">
        <x:v>2146634.34</x:v>
      </x:c>
      <x:c r="F13" s="187">
        <x:f t="shared" ref="F13:F15" si="1">C13+D13+E13</x:f>
        <x:v>25059239.969999999</x:v>
      </x:c>
      <x:c r="G13" s="188">
        <x:v>5.7463404184660699E-2</x:v>
      </x:c>
      <x:c r="H13" s="188">
        <x:v>4.2468801366347494E-2</x:v>
      </x:c>
      <x:c r="I13" s="188">
        <x:v>2.0677135830570299E-2</x:v>
      </x:c>
      <x:c r="J13" s="189">
        <x:f>(C13/$F13)*G13</x:f>
        <x:v>4.5714327583689089E-2</x:v>
      </x:c>
      <x:c r="K13" s="189">
        <x:f t="shared" si="0"/>
        <x:v>5.0452727258225452E-3</x:v>
      </x:c>
      <x:c r="L13" s="189">
        <x:f t="shared" si="0"/>
        <x:v>1.7712528344787876E-3</x:v>
      </x:c>
      <x:c r="M13" s="190">
        <x:f>SUM(J13:L13)</x:f>
        <x:v>5.2530853143990419E-2</x:v>
      </x:c>
      <x:c r="N13" s="191"/>
    </x:row>
    <x:row r="14" spans="1:14" ht="15">
      <x:c r="A14" s="184">
        <x:v>44071.729166666664</x:v>
      </x:c>
      <x:c r="B14" s="185" t="s">
        <x:v>76</x:v>
      </x:c>
      <x:c r="C14" s="187">
        <x:v>20847362</x:v>
      </x:c>
      <x:c r="D14" s="187">
        <x:v>2655573</x:v>
      </x:c>
      <x:c r="E14" s="187">
        <x:v>2280039</x:v>
      </x:c>
      <x:c r="F14" s="187">
        <x:f t="shared" si="1"/>
        <x:v>25782974</x:v>
      </x:c>
      <x:c r="G14" s="188">
        <x:v>5.9249951130882619E-2</x:v>
      </x:c>
      <x:c r="H14" s="188">
        <x:v>4.418456652515456E-2</x:v>
      </x:c>
      <x:c r="I14" s="188">
        <x:v>2.1775038973372397E-2</x:v>
      </x:c>
      <x:c r="J14" s="189">
        <x:f>(C14/$F14)*G14</x:f>
        <x:v>4.7907785180554399E-2</x:v>
      </x:c>
      <x:c r="K14" s="189">
        <x:f t="shared" si="0"/>
        <x:v>4.5508846993719291E-3</x:v>
      </x:c>
      <x:c r="L14" s="189">
        <x:f t="shared" si="0"/>
        <x:v>1.9256094384538036E-3</x:v>
      </x:c>
      <x:c r="M14" s="190">
        <x:f>SUM(J14:L14)</x:f>
        <x:v>5.4384279318380128E-2</x:v>
      </x:c>
      <x:c r="N14" s="191"/>
    </x:row>
    <x:row r="15" spans="1:14" ht="15">
      <x:c r="A15" s="184">
        <x:v>43703.729166666664</x:v>
      </x:c>
      <x:c r="B15" s="185" t="s">
        <x:v>77</x:v>
      </x:c>
      <x:c r="C15" s="187">
        <x:v>20951524</x:v>
      </x:c>
      <x:c r="D15" s="187">
        <x:v>2629361</x:v>
      </x:c>
      <x:c r="E15" s="187">
        <x:v>2040533</x:v>
      </x:c>
      <x:c r="F15" s="187">
        <x:f t="shared" si="1"/>
        <x:v>25621418</x:v>
      </x:c>
      <x:c r="G15" s="188">
        <x:v>5.7620931438189874E-2</x:v>
      </x:c>
      <x:c r="H15" s="188">
        <x:v>4.2523415300280143E-2</x:v>
      </x:c>
      <x:c r="I15" s="188">
        <x:v>1.9879034152072917E-2</x:v>
      </x:c>
      <x:c r="J15" s="189">
        <x:f>(C15/$F15)*G15</x:f>
        <x:v>4.7118638317738298E-2</x:v>
      </x:c>
      <x:c r="K15" s="189">
        <x:f t="shared" si="0"/>
        <x:v>4.363904050016275E-3</x:v>
      </x:c>
      <x:c r="L15" s="189">
        <x:f t="shared" si="0"/>
        <x:v>1.5831998523825575E-3</x:v>
      </x:c>
      <x:c r="M15" s="190">
        <x:f>SUM(J15:L15)</x:f>
        <x:v>5.3065742220137137E-2</x:v>
      </x:c>
      <x:c r="N15" s="191"/>
    </x:row>
    <x:row r="16" spans="1:14" ht="15.75">
      <x:c r="A16" s="176"/>
      <x:c r="B16" s="176"/>
      <x:c r="C16" s="192"/>
      <x:c r="D16" s="192"/>
      <x:c r="E16" s="192"/>
      <x:c r="F16" s="192"/>
      <x:c r="G16" s="193"/>
      <x:c r="H16" s="194"/>
      <x:c r="I16" s="195"/>
      <x:c r="J16" s="194"/>
      <x:c r="K16" s="195"/>
      <x:c r="L16" s="196"/>
      <x:c r="M16" s="197">
        <x:f>AVERAGE(M11:M15)</x:f>
        <x:v>5.2956944292683064E-2</x:v>
      </x:c>
      <x:c r="N16" s="198" t="s">
        <x:v>78</x:v>
      </x:c>
    </x:row>
    <x:row r="17" spans="1:14" ht="15">
      <x:c r="A17" s="199"/>
      <x:c r="B17" s="199"/>
      <x:c r="C17" s="176"/>
      <x:c r="D17" s="176"/>
      <x:c r="E17" s="176"/>
      <x:c r="F17" s="176"/>
      <x:c r="G17" s="176"/>
      <x:c r="H17" s="176"/>
      <x:c r="I17" s="176"/>
      <x:c r="J17" s="176"/>
      <x:c r="K17" s="176"/>
      <x:c r="L17" s="176"/>
      <x:c r="M17" s="176"/>
      <x:c r="N17" s="200"/>
    </x:row>
    <x:row r="18" spans="1:14" ht="17.25">
      <x:c r="A18" s="201" t="s">
        <x:v>139</x:v>
      </x:c>
      <x:c r="B18" s="123"/>
      <x:c r="C18" s="176"/>
      <x:c r="D18" s="176"/>
      <x:c r="E18" s="176"/>
      <x:c r="F18" s="176"/>
      <x:c r="G18" s="176"/>
      <x:c r="H18" s="176"/>
      <x:c r="I18" s="176"/>
      <x:c r="J18" s="176"/>
      <x:c r="K18" s="176"/>
      <x:c r="L18" s="176"/>
      <x:c r="M18" s="176"/>
      <x:c r="N18" s="200"/>
    </x:row>
    <x:row r="19" spans="1:14" ht="15.75">
      <x:c r="A19" s="202" t="s">
        <x:v>140</x:v>
      </x:c>
      <x:c r="B19" s="178"/>
      <x:c r="C19" s="176"/>
      <x:c r="D19" s="176"/>
      <x:c r="E19" s="176"/>
      <x:c r="F19" s="176"/>
      <x:c r="G19" s="176"/>
      <x:c r="H19" s="176"/>
      <x:c r="I19" s="176"/>
      <x:c r="J19" s="176"/>
      <x:c r="K19" s="176"/>
      <x:c r="L19" s="176"/>
      <x:c r="M19" s="176"/>
      <x:c r="N19" s="203"/>
    </x:row>
    <x:row r="20" spans="1:14" ht="15">
      <x:c r="A20" s="176"/>
      <x:c r="B20" s="176"/>
      <x:c r="C20" s="176"/>
      <x:c r="D20" s="176"/>
      <x:c r="E20" s="176"/>
      <x:c r="F20" s="176"/>
      <x:c r="G20" s="176"/>
      <x:c r="H20" s="176"/>
      <x:c r="I20" s="176"/>
      <x:c r="J20" s="204"/>
      <x:c r="K20" s="204"/>
      <x:c r="L20" s="204"/>
      <x:c r="M20" s="205"/>
      <x:c r="N20" s="206"/>
    </x:row>
    <x:row r="21" spans="1:14" ht="18">
      <x:c r="A21" s="207" t="s">
        <x:v>110</x:v>
      </x:c>
      <x:c r="B21" s="176"/>
      <x:c r="C21" s="176"/>
      <x:c r="D21" s="176"/>
      <x:c r="E21" s="176"/>
      <x:c r="F21" s="176"/>
      <x:c r="G21" s="176"/>
      <x:c r="H21" s="176"/>
      <x:c r="I21" s="176"/>
      <x:c r="J21" s="176"/>
      <x:c r="K21" s="176"/>
      <x:c r="L21" s="176"/>
      <x:c r="M21" s="208"/>
      <x:c r="N21" s="176"/>
    </x:row>
    <x:row r="22" spans="1:14">
      <x:c r="A22" s="65"/>
      <x:c r="B22" s="65"/>
      <x:c r="C22" s="65"/>
      <x:c r="D22" s="65"/>
      <x:c r="E22" s="65"/>
      <x:c r="F22" s="65"/>
      <x:c r="G22" s="209"/>
      <x:c r="H22" s="209"/>
      <x:c r="I22" s="209"/>
      <x:c r="J22" s="65"/>
      <x:c r="K22" s="65"/>
      <x:c r="L22" s="65"/>
      <x:c r="M22" s="65"/>
      <x:c r="N22" s="65"/>
    </x:row>
    <x:row r="23" spans="1:14">
      <x:c r="A23" s="65"/>
      <x:c r="B23" s="65"/>
      <x:c r="C23" s="65"/>
      <x:c r="D23" s="65"/>
      <x:c r="E23" s="65"/>
      <x:c r="F23" s="65"/>
      <x:c r="G23" s="210"/>
      <x:c r="H23" s="210"/>
      <x:c r="I23" s="65"/>
      <x:c r="J23" s="65"/>
      <x:c r="K23" s="65"/>
      <x:c r="L23" s="65"/>
      <x:c r="M23" s="65"/>
      <x:c r="N23" s="65"/>
    </x:row>
    <x:row r="24" spans="1:14">
      <x:c r="A24" s="65"/>
      <x:c r="B24" s="65"/>
      <x:c r="C24" s="65"/>
      <x:c r="D24" s="65"/>
      <x:c r="E24" s="65"/>
      <x:c r="F24" s="65"/>
      <x:c r="G24" s="210"/>
      <x:c r="H24" s="210"/>
      <x:c r="I24" s="65"/>
      <x:c r="J24" s="65"/>
      <x:c r="K24" s="65"/>
      <x:c r="L24" s="65"/>
      <x:c r="M24" s="65"/>
      <x:c r="N24" s="65"/>
    </x:row>
    <x:row r="25" spans="1:14">
      <x:c r="A25" s="65"/>
      <x:c r="B25" s="65"/>
      <x:c r="C25" s="65"/>
      <x:c r="D25" s="65"/>
      <x:c r="E25" s="65"/>
      <x:c r="F25" s="65"/>
      <x:c r="G25" s="211"/>
      <x:c r="H25" s="65"/>
      <x:c r="I25" s="65"/>
      <x:c r="J25" s="65"/>
      <x:c r="K25" s="65"/>
      <x:c r="L25" s="65"/>
      <x:c r="M25" s="65"/>
      <x:c r="N25" s="65"/>
    </x:row>
    <x:row r="26" spans="1:14">
      <x:c r="A26" s="65"/>
      <x:c r="B26" s="65"/>
      <x:c r="C26" s="65"/>
      <x:c r="D26" s="65"/>
      <x:c r="E26" s="65"/>
      <x:c r="F26" s="65"/>
      <x:c r="G26" s="65"/>
      <x:c r="H26" s="65"/>
      <x:c r="I26" s="65"/>
      <x:c r="J26" s="65"/>
      <x:c r="K26" s="65"/>
      <x:c r="L26" s="65"/>
      <x:c r="M26" s="65"/>
      <x:c r="N26" s="65"/>
    </x:row>
    <x:row r="27" spans="1:14">
      <x:c r="A27" s="65"/>
      <x:c r="B27" s="65"/>
      <x:c r="C27" s="65"/>
      <x:c r="D27" s="65"/>
      <x:c r="E27" s="65"/>
      <x:c r="F27" s="65"/>
      <x:c r="G27" s="65"/>
      <x:c r="H27" s="212"/>
      <x:c r="I27" s="65"/>
      <x:c r="J27" s="65"/>
      <x:c r="K27" s="65"/>
      <x:c r="L27" s="65"/>
      <x:c r="M27" s="65"/>
      <x:c r="N27" s="65"/>
    </x:row>
    <x:row r="28" spans="1:14">
      <x:c r="A28" s="65"/>
      <x:c r="B28" s="65"/>
      <x:c r="C28" s="65"/>
      <x:c r="D28" s="65"/>
      <x:c r="E28" s="65"/>
      <x:c r="F28" s="65"/>
      <x:c r="G28" s="65"/>
      <x:c r="H28" s="65"/>
      <x:c r="I28" s="65"/>
      <x:c r="J28" s="65"/>
      <x:c r="K28" s="65"/>
      <x:c r="L28" s="65"/>
      <x:c r="M28" s="65"/>
      <x:c r="N28" s="65"/>
    </x:row>
    <x:row r="29" spans="1:14">
      <x:c r="A29" s="65"/>
      <x:c r="B29" s="65"/>
      <x:c r="C29" s="65"/>
      <x:c r="D29" s="65"/>
      <x:c r="E29" s="65"/>
      <x:c r="F29" s="65"/>
      <x:c r="G29" s="65"/>
      <x:c r="H29" s="65"/>
      <x:c r="I29" s="65"/>
      <x:c r="J29" s="65"/>
      <x:c r="K29" s="65"/>
      <x:c r="L29" s="65"/>
      <x:c r="M29" s="65"/>
      <x:c r="N29" s="65"/>
    </x:row>
    <x:row r="30" spans="1:14">
      <x:c r="A30" s="65"/>
      <x:c r="B30" s="65"/>
      <x:c r="C30" s="65"/>
      <x:c r="D30" s="65"/>
      <x:c r="E30" s="65"/>
      <x:c r="F30" s="65"/>
      <x:c r="G30" s="122"/>
      <x:c r="H30" s="122"/>
      <x:c r="I30" s="122"/>
      <x:c r="J30" s="65"/>
      <x:c r="K30" s="65"/>
      <x:c r="L30" s="65"/>
      <x:c r="M30" s="65"/>
      <x:c r="N30" s="65"/>
    </x:row>
    <x:row r="31" spans="1:14">
      <x:c r="A31" s="65"/>
      <x:c r="B31" s="65"/>
      <x:c r="C31" s="65"/>
      <x:c r="D31" s="65"/>
      <x:c r="E31" s="65"/>
      <x:c r="F31" s="65"/>
      <x:c r="G31" s="122"/>
      <x:c r="H31" s="122"/>
      <x:c r="I31" s="65"/>
      <x:c r="J31" s="65"/>
      <x:c r="K31" s="65"/>
      <x:c r="L31" s="65"/>
      <x:c r="M31" s="65"/>
      <x:c r="N31" s="65"/>
    </x:row>
    <x:row r="32" spans="1:14">
      <x:c r="A32" s="65"/>
      <x:c r="B32" s="65"/>
      <x:c r="C32" s="65"/>
      <x:c r="D32" s="65"/>
      <x:c r="E32" s="65"/>
      <x:c r="F32" s="65"/>
      <x:c r="G32" s="122"/>
      <x:c r="H32" s="122"/>
      <x:c r="I32" s="65"/>
      <x:c r="J32" s="65"/>
      <x:c r="K32" s="65"/>
      <x:c r="L32" s="65"/>
      <x:c r="M32" s="65"/>
      <x:c r="N32" s="65"/>
    </x:row>
    <x:row r="33" spans="13:13">
      <x:c r="M33" s="65"/>
    </x:row>
    <x:row r="34" spans="13:13">
      <x:c r="M34" s="65"/>
    </x:row>
    <x:row r="35" spans="13:13">
      <x:c r="M35" s="65"/>
    </x:row>
  </x:sheetData>
  <x:mergeCells count="9">
    <x:mergeCell ref="C8:F8"/>
    <x:mergeCell ref="G8:I8"/>
    <x:mergeCell ref="J8:M8"/>
    <x:mergeCell ref="A1:N1"/>
    <x:mergeCell ref="A2:N2"/>
    <x:mergeCell ref="A4:N4"/>
    <x:mergeCell ref="A6:B6"/>
    <x:mergeCell ref="G7:I7"/>
    <x:mergeCell ref="J7:M7"/>
  </x:mergeCells>
  <x:pageMargins left="0.7" right="0.7" top="1.5" bottom="0.75" header="1.05" footer="0.3"/>
  <x:pageSetup scale="71" orientation="landscape" r:id="rId1"/>
  <x:headerFooter>
    <x:oddHeader>&amp;RWP/DEN/4
Page 1 of 1</x:oddHead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1900-01-01T06:00:00.0000000Z</dcterms:modified>
</coreProperties>
</file>